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Darly Tatiana\Desktop\Trabajo de grado\Apéndices\Apéndices libro\"/>
    </mc:Choice>
  </mc:AlternateContent>
  <xr:revisionPtr revIDLastSave="0" documentId="13_ncr:1_{97010689-31EB-4C6E-A8A4-878C3AECD280}" xr6:coauthVersionLast="47" xr6:coauthVersionMax="47" xr10:uidLastSave="{00000000-0000-0000-0000-000000000000}"/>
  <bookViews>
    <workbookView xWindow="-108" yWindow="-108" windowWidth="23256" windowHeight="12456" tabRatio="544" activeTab="3" xr2:uid="{41EF56E7-613E-4F8C-88FC-C54154BE5375}"/>
  </bookViews>
  <sheets>
    <sheet name="Ventas 2024" sheetId="5" r:id="rId1"/>
    <sheet name="Pareto 2024" sheetId="6" r:id="rId2"/>
    <sheet name="Ventas 2023" sheetId="1" r:id="rId3"/>
    <sheet name="Pareto 2023" sheetId="3" r:id="rId4"/>
    <sheet name="Ventas 2022" sheetId="2" r:id="rId5"/>
    <sheet name="Pareto 2022" sheetId="4" r:id="rId6"/>
  </sheets>
  <definedNames>
    <definedName name="_xlchart.v1.0" hidden="1">'Pareto 2024'!$B$3:$B$88</definedName>
    <definedName name="_xlchart.v1.1" hidden="1">'Pareto 2024'!$C$2</definedName>
    <definedName name="_xlchart.v1.10" hidden="1">'Pareto 2022'!$B$3:$B$224</definedName>
    <definedName name="_xlchart.v1.11" hidden="1">'Pareto 2022'!$C$2</definedName>
    <definedName name="_xlchart.v1.12" hidden="1">'Pareto 2022'!$C$3:$C$224</definedName>
    <definedName name="_xlchart.v1.13" hidden="1">'Pareto 2022'!$F$2</definedName>
    <definedName name="_xlchart.v1.14" hidden="1">'Pareto 2022'!$F$3:$F$224</definedName>
    <definedName name="_xlchart.v1.2" hidden="1">'Pareto 2024'!$C$3:$C$88</definedName>
    <definedName name="_xlchart.v1.3" hidden="1">'Pareto 2024'!$F$2</definedName>
    <definedName name="_xlchart.v1.4" hidden="1">'Pareto 2024'!$F$3:$F$88</definedName>
    <definedName name="_xlchart.v1.5" hidden="1">'Pareto 2023'!$B$3:$B$233</definedName>
    <definedName name="_xlchart.v1.6" hidden="1">'Pareto 2023'!$C$2</definedName>
    <definedName name="_xlchart.v1.7" hidden="1">'Pareto 2023'!$C$3:$C$233</definedName>
    <definedName name="_xlchart.v1.8" hidden="1">'Pareto 2023'!$F$2</definedName>
    <definedName name="_xlchart.v1.9" hidden="1">'Pareto 2023'!$F$3:$F$233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4" i="4"/>
  <c r="C3" i="4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3" i="3"/>
  <c r="E3" i="3"/>
  <c r="E3" i="6"/>
  <c r="E4" i="6" s="1"/>
  <c r="E3" i="4"/>
  <c r="E4" i="4" s="1"/>
  <c r="E5" i="6" l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E60" i="6" s="1"/>
  <c r="E61" i="6" s="1"/>
  <c r="E62" i="6" s="1"/>
  <c r="E63" i="6" s="1"/>
  <c r="E64" i="6" s="1"/>
  <c r="E65" i="6" s="1"/>
  <c r="E66" i="6" s="1"/>
  <c r="E67" i="6" s="1"/>
  <c r="E68" i="6" s="1"/>
  <c r="E69" i="6" s="1"/>
  <c r="E70" i="6" s="1"/>
  <c r="E71" i="6" s="1"/>
  <c r="E72" i="6" s="1"/>
  <c r="E73" i="6" s="1"/>
  <c r="E74" i="6" s="1"/>
  <c r="E75" i="6" s="1"/>
  <c r="E76" i="6" s="1"/>
  <c r="E77" i="6" s="1"/>
  <c r="E78" i="6" s="1"/>
  <c r="E79" i="6" s="1"/>
  <c r="E80" i="6" s="1"/>
  <c r="E81" i="6" s="1"/>
  <c r="E82" i="6" s="1"/>
  <c r="E83" i="6" s="1"/>
  <c r="E84" i="6" s="1"/>
  <c r="E85" i="6" s="1"/>
  <c r="E86" i="6" s="1"/>
  <c r="E87" i="6" s="1"/>
  <c r="E88" i="6" s="1"/>
  <c r="F4" i="6" s="1"/>
  <c r="E5" i="4"/>
  <c r="F45" i="6" l="1"/>
  <c r="F27" i="6"/>
  <c r="F20" i="6"/>
  <c r="F14" i="6"/>
  <c r="F39" i="6"/>
  <c r="F72" i="6"/>
  <c r="F59" i="6"/>
  <c r="F47" i="6"/>
  <c r="F16" i="6"/>
  <c r="F80" i="6"/>
  <c r="F49" i="6"/>
  <c r="F26" i="6"/>
  <c r="F11" i="6"/>
  <c r="F36" i="6"/>
  <c r="F83" i="6"/>
  <c r="F69" i="6"/>
  <c r="F30" i="6"/>
  <c r="F43" i="6"/>
  <c r="F55" i="6"/>
  <c r="F24" i="6"/>
  <c r="F88" i="6"/>
  <c r="F57" i="6"/>
  <c r="F34" i="6"/>
  <c r="F5" i="6"/>
  <c r="F12" i="6"/>
  <c r="F70" i="6"/>
  <c r="F64" i="6"/>
  <c r="F53" i="6"/>
  <c r="F82" i="6"/>
  <c r="F22" i="6"/>
  <c r="F86" i="6"/>
  <c r="F38" i="6"/>
  <c r="F35" i="6"/>
  <c r="F52" i="6"/>
  <c r="F21" i="6"/>
  <c r="F85" i="6"/>
  <c r="F46" i="6"/>
  <c r="F7" i="6"/>
  <c r="F71" i="6"/>
  <c r="F40" i="6"/>
  <c r="F9" i="6"/>
  <c r="F73" i="6"/>
  <c r="F50" i="6"/>
  <c r="F76" i="6"/>
  <c r="F31" i="6"/>
  <c r="F10" i="6"/>
  <c r="F8" i="6"/>
  <c r="F18" i="6"/>
  <c r="F61" i="6"/>
  <c r="F13" i="6"/>
  <c r="F67" i="6"/>
  <c r="F42" i="6"/>
  <c r="F60" i="6"/>
  <c r="F29" i="6"/>
  <c r="F51" i="6"/>
  <c r="F54" i="6"/>
  <c r="F15" i="6"/>
  <c r="F79" i="6"/>
  <c r="F48" i="6"/>
  <c r="F17" i="6"/>
  <c r="F81" i="6"/>
  <c r="F58" i="6"/>
  <c r="F6" i="6"/>
  <c r="F33" i="6"/>
  <c r="F74" i="6"/>
  <c r="F84" i="6"/>
  <c r="F78" i="6"/>
  <c r="F41" i="6"/>
  <c r="F28" i="6"/>
  <c r="F44" i="6"/>
  <c r="F77" i="6"/>
  <c r="F63" i="6"/>
  <c r="F32" i="6"/>
  <c r="F65" i="6"/>
  <c r="F68" i="6"/>
  <c r="F37" i="6"/>
  <c r="F75" i="6"/>
  <c r="F62" i="6"/>
  <c r="F23" i="6"/>
  <c r="F87" i="6"/>
  <c r="F56" i="6"/>
  <c r="F25" i="6"/>
  <c r="F19" i="6"/>
  <c r="F66" i="6"/>
  <c r="F3" i="6"/>
  <c r="E6" i="4"/>
  <c r="E7" i="4" l="1"/>
  <c r="E8" i="4" l="1"/>
  <c r="E9" i="4" l="1"/>
  <c r="E10" i="4" l="1"/>
  <c r="E11" i="4" l="1"/>
  <c r="E12" i="4" l="1"/>
  <c r="E13" i="4" l="1"/>
  <c r="E14" i="4" l="1"/>
  <c r="E15" i="4" l="1"/>
  <c r="E16" i="4" l="1"/>
  <c r="E17" i="4" l="1"/>
  <c r="E18" i="4" l="1"/>
  <c r="E19" i="4" l="1"/>
  <c r="E20" i="4" l="1"/>
  <c r="E21" i="4" l="1"/>
  <c r="E22" i="4" l="1"/>
  <c r="E23" i="4" l="1"/>
  <c r="E24" i="4" l="1"/>
  <c r="E25" i="4" l="1"/>
  <c r="E26" i="4" l="1"/>
  <c r="E27" i="4" l="1"/>
  <c r="E28" i="4" l="1"/>
  <c r="E29" i="4" l="1"/>
  <c r="E30" i="4" l="1"/>
  <c r="E31" i="4" l="1"/>
  <c r="E32" i="4" l="1"/>
  <c r="E33" i="4" l="1"/>
  <c r="E34" i="4" l="1"/>
  <c r="E35" i="4" l="1"/>
  <c r="E36" i="4" l="1"/>
  <c r="E37" i="4" l="1"/>
  <c r="E38" i="4" l="1"/>
  <c r="E39" i="4" l="1"/>
  <c r="E40" i="4" l="1"/>
  <c r="E41" i="4" l="1"/>
  <c r="E42" i="4" l="1"/>
  <c r="E43" i="4" l="1"/>
  <c r="E44" i="4" l="1"/>
  <c r="E45" i="4" l="1"/>
  <c r="E46" i="4" l="1"/>
  <c r="E47" i="4" l="1"/>
  <c r="E48" i="4" l="1"/>
  <c r="E49" i="4" l="1"/>
  <c r="E50" i="4" l="1"/>
  <c r="E51" i="4" l="1"/>
  <c r="E52" i="4" l="1"/>
  <c r="E53" i="4" l="1"/>
  <c r="E54" i="4" l="1"/>
  <c r="E55" i="4" l="1"/>
  <c r="E56" i="4" l="1"/>
  <c r="E57" i="4" l="1"/>
  <c r="E58" i="4" l="1"/>
  <c r="E59" i="4" l="1"/>
  <c r="E60" i="4" l="1"/>
  <c r="E61" i="4" l="1"/>
  <c r="E62" i="4" l="1"/>
  <c r="E63" i="4" l="1"/>
  <c r="E64" i="4" l="1"/>
  <c r="E65" i="4" l="1"/>
  <c r="E66" i="4" l="1"/>
  <c r="E67" i="4" l="1"/>
  <c r="E68" i="4" l="1"/>
  <c r="E69" i="4" l="1"/>
  <c r="E70" i="4" l="1"/>
  <c r="E71" i="4" l="1"/>
  <c r="E72" i="4" l="1"/>
  <c r="E73" i="4" l="1"/>
  <c r="E74" i="4" l="1"/>
  <c r="E75" i="4" l="1"/>
  <c r="E76" i="4" l="1"/>
  <c r="E77" i="4" l="1"/>
  <c r="E78" i="4" l="1"/>
  <c r="E79" i="4" l="1"/>
  <c r="E80" i="4" l="1"/>
  <c r="E81" i="4" l="1"/>
  <c r="E82" i="4" l="1"/>
  <c r="E83" i="4" l="1"/>
  <c r="E84" i="4" l="1"/>
  <c r="E85" i="4" l="1"/>
  <c r="E86" i="4" l="1"/>
  <c r="E87" i="4" l="1"/>
  <c r="E88" i="4" l="1"/>
  <c r="E89" i="4" l="1"/>
  <c r="E90" i="4" l="1"/>
  <c r="E91" i="4" l="1"/>
  <c r="E92" i="4" l="1"/>
  <c r="E93" i="4" l="1"/>
  <c r="E94" i="4" l="1"/>
  <c r="E95" i="4" l="1"/>
  <c r="E96" i="4" l="1"/>
  <c r="E97" i="4" l="1"/>
  <c r="E98" i="4" l="1"/>
  <c r="E99" i="4" l="1"/>
  <c r="E100" i="4" l="1"/>
  <c r="E101" i="4" l="1"/>
  <c r="E102" i="4" l="1"/>
  <c r="E103" i="4" l="1"/>
  <c r="E104" i="4" l="1"/>
  <c r="E105" i="4" l="1"/>
  <c r="E106" i="4" l="1"/>
  <c r="E107" i="4" l="1"/>
  <c r="E108" i="4" l="1"/>
  <c r="E109" i="4" l="1"/>
  <c r="E110" i="4" l="1"/>
  <c r="E111" i="4" l="1"/>
  <c r="E112" i="4" l="1"/>
  <c r="E113" i="4" l="1"/>
  <c r="E114" i="4" l="1"/>
  <c r="E115" i="4" l="1"/>
  <c r="E116" i="4" l="1"/>
  <c r="E117" i="4" l="1"/>
  <c r="E118" i="4" l="1"/>
  <c r="E119" i="4" l="1"/>
  <c r="E120" i="4" l="1"/>
  <c r="E121" i="4" l="1"/>
  <c r="E122" i="4" l="1"/>
  <c r="E123" i="4" l="1"/>
  <c r="E124" i="4" l="1"/>
  <c r="E125" i="4" l="1"/>
  <c r="E126" i="4" l="1"/>
  <c r="E127" i="4" l="1"/>
  <c r="E128" i="4" l="1"/>
  <c r="E129" i="4" l="1"/>
  <c r="E130" i="4" l="1"/>
  <c r="E131" i="4" l="1"/>
  <c r="E132" i="4" l="1"/>
  <c r="E133" i="4" l="1"/>
  <c r="E134" i="4" l="1"/>
  <c r="E135" i="4" l="1"/>
  <c r="E136" i="4" l="1"/>
  <c r="E137" i="4" l="1"/>
  <c r="E138" i="4" l="1"/>
  <c r="E139" i="4" l="1"/>
  <c r="E140" i="4" l="1"/>
  <c r="E141" i="4" l="1"/>
  <c r="E142" i="4" l="1"/>
  <c r="E143" i="4" l="1"/>
  <c r="E144" i="4" l="1"/>
  <c r="E145" i="4" l="1"/>
  <c r="E146" i="4" l="1"/>
  <c r="E147" i="4" l="1"/>
  <c r="E148" i="4" l="1"/>
  <c r="E149" i="4" l="1"/>
  <c r="E150" i="4" l="1"/>
  <c r="E151" i="4" l="1"/>
  <c r="E152" i="4" l="1"/>
  <c r="E153" i="4" l="1"/>
  <c r="E154" i="4" l="1"/>
  <c r="E155" i="4" l="1"/>
  <c r="E156" i="4" l="1"/>
  <c r="E157" i="4" l="1"/>
  <c r="E158" i="4" l="1"/>
  <c r="E159" i="4" l="1"/>
  <c r="E160" i="4" l="1"/>
  <c r="E161" i="4" l="1"/>
  <c r="E162" i="4" l="1"/>
  <c r="E163" i="4" l="1"/>
  <c r="E164" i="4" l="1"/>
  <c r="E165" i="4" l="1"/>
  <c r="E166" i="4" l="1"/>
  <c r="E167" i="4" l="1"/>
  <c r="E168" i="4" l="1"/>
  <c r="E169" i="4" l="1"/>
  <c r="E170" i="4" l="1"/>
  <c r="E171" i="4" l="1"/>
  <c r="E172" i="4" l="1"/>
  <c r="E173" i="4" l="1"/>
  <c r="E174" i="4" l="1"/>
  <c r="E175" i="4" l="1"/>
  <c r="E176" i="4" l="1"/>
  <c r="E177" i="4" l="1"/>
  <c r="E178" i="4" l="1"/>
  <c r="E179" i="4" l="1"/>
  <c r="E180" i="4" l="1"/>
  <c r="E181" i="4" l="1"/>
  <c r="E182" i="4" l="1"/>
  <c r="E183" i="4" l="1"/>
  <c r="E184" i="4" l="1"/>
  <c r="E185" i="4" l="1"/>
  <c r="E186" i="4" l="1"/>
  <c r="E187" i="4" l="1"/>
  <c r="E188" i="4" l="1"/>
  <c r="E189" i="4" l="1"/>
  <c r="E190" i="4" l="1"/>
  <c r="E191" i="4" l="1"/>
  <c r="E192" i="4" l="1"/>
  <c r="E193" i="4" l="1"/>
  <c r="E194" i="4" l="1"/>
  <c r="E195" i="4" l="1"/>
  <c r="E196" i="4" l="1"/>
  <c r="E197" i="4" l="1"/>
  <c r="E198" i="4" l="1"/>
  <c r="E199" i="4" l="1"/>
  <c r="E200" i="4" l="1"/>
  <c r="E201" i="4" l="1"/>
  <c r="E202" i="4" l="1"/>
  <c r="E203" i="4" l="1"/>
  <c r="E204" i="4" l="1"/>
  <c r="E205" i="4" l="1"/>
  <c r="E206" i="4" l="1"/>
  <c r="E207" i="4" l="1"/>
  <c r="E208" i="4" l="1"/>
  <c r="E209" i="4" l="1"/>
  <c r="E210" i="4" l="1"/>
  <c r="E211" i="4" l="1"/>
  <c r="E212" i="4" l="1"/>
  <c r="E213" i="4" l="1"/>
  <c r="E214" i="4" l="1"/>
  <c r="E215" i="4" l="1"/>
  <c r="E216" i="4" l="1"/>
  <c r="E217" i="4" l="1"/>
  <c r="E218" i="4" l="1"/>
  <c r="E219" i="4" l="1"/>
  <c r="E220" i="4" l="1"/>
  <c r="E221" i="4" l="1"/>
  <c r="E222" i="4" l="1"/>
  <c r="E223" i="4" l="1"/>
  <c r="E224" i="4" l="1"/>
  <c r="F3" i="4" l="1"/>
  <c r="F224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D234" i="3" l="1"/>
  <c r="F3" i="3" l="1"/>
  <c r="E4" i="3"/>
  <c r="F4" i="3" l="1"/>
  <c r="E5" i="3"/>
  <c r="E6" i="3" l="1"/>
  <c r="F5" i="3"/>
  <c r="F6" i="3" l="1"/>
  <c r="E7" i="3"/>
  <c r="F7" i="3" l="1"/>
  <c r="E8" i="3"/>
  <c r="E9" i="3" l="1"/>
  <c r="F8" i="3"/>
  <c r="E10" i="3" l="1"/>
  <c r="F9" i="3"/>
  <c r="E11" i="3" l="1"/>
  <c r="F10" i="3"/>
  <c r="E12" i="3" l="1"/>
  <c r="F11" i="3"/>
  <c r="F12" i="3" l="1"/>
  <c r="E13" i="3"/>
  <c r="E14" i="3" l="1"/>
  <c r="F13" i="3"/>
  <c r="F14" i="3" l="1"/>
  <c r="E15" i="3"/>
  <c r="E16" i="3" l="1"/>
  <c r="F15" i="3"/>
  <c r="F16" i="3" l="1"/>
  <c r="E17" i="3"/>
  <c r="F17" i="3" l="1"/>
  <c r="E18" i="3"/>
  <c r="E19" i="3" l="1"/>
  <c r="F18" i="3"/>
  <c r="F19" i="3" l="1"/>
  <c r="E20" i="3"/>
  <c r="F20" i="3" l="1"/>
  <c r="E21" i="3"/>
  <c r="E22" i="3" l="1"/>
  <c r="F21" i="3"/>
  <c r="F22" i="3" l="1"/>
  <c r="E23" i="3"/>
  <c r="E24" i="3" l="1"/>
  <c r="F23" i="3"/>
  <c r="E25" i="3" l="1"/>
  <c r="F24" i="3"/>
  <c r="F25" i="3" l="1"/>
  <c r="E26" i="3"/>
  <c r="E27" i="3" l="1"/>
  <c r="F26" i="3"/>
  <c r="E28" i="3" l="1"/>
  <c r="F27" i="3"/>
  <c r="F28" i="3" l="1"/>
  <c r="E29" i="3"/>
  <c r="E30" i="3" l="1"/>
  <c r="F29" i="3"/>
  <c r="F30" i="3" l="1"/>
  <c r="E31" i="3"/>
  <c r="E32" i="3" l="1"/>
  <c r="F31" i="3"/>
  <c r="E33" i="3" l="1"/>
  <c r="F32" i="3"/>
  <c r="F33" i="3" l="1"/>
  <c r="E34" i="3"/>
  <c r="E35" i="3" l="1"/>
  <c r="F34" i="3"/>
  <c r="E36" i="3" l="1"/>
  <c r="F35" i="3"/>
  <c r="F36" i="3" l="1"/>
  <c r="E37" i="3"/>
  <c r="E38" i="3" l="1"/>
  <c r="F37" i="3"/>
  <c r="F38" i="3" l="1"/>
  <c r="E39" i="3"/>
  <c r="E40" i="3" l="1"/>
  <c r="F39" i="3"/>
  <c r="F40" i="3" l="1"/>
  <c r="E41" i="3"/>
  <c r="F41" i="3" l="1"/>
  <c r="E42" i="3"/>
  <c r="E43" i="3" l="1"/>
  <c r="F42" i="3"/>
  <c r="E44" i="3" l="1"/>
  <c r="F43" i="3"/>
  <c r="F44" i="3" l="1"/>
  <c r="E45" i="3"/>
  <c r="E46" i="3" l="1"/>
  <c r="F45" i="3"/>
  <c r="F46" i="3" l="1"/>
  <c r="E47" i="3"/>
  <c r="E48" i="3" l="1"/>
  <c r="F47" i="3"/>
  <c r="F48" i="3" l="1"/>
  <c r="E49" i="3"/>
  <c r="E50" i="3" l="1"/>
  <c r="F49" i="3"/>
  <c r="E51" i="3" l="1"/>
  <c r="F50" i="3"/>
  <c r="E52" i="3" l="1"/>
  <c r="F51" i="3"/>
  <c r="F52" i="3" l="1"/>
  <c r="E53" i="3"/>
  <c r="E54" i="3" l="1"/>
  <c r="F53" i="3"/>
  <c r="F54" i="3" l="1"/>
  <c r="E55" i="3"/>
  <c r="E56" i="3" l="1"/>
  <c r="F55" i="3"/>
  <c r="F56" i="3" l="1"/>
  <c r="E57" i="3"/>
  <c r="F57" i="3" l="1"/>
  <c r="E58" i="3"/>
  <c r="E59" i="3" l="1"/>
  <c r="F58" i="3"/>
  <c r="F59" i="3" l="1"/>
  <c r="E60" i="3"/>
  <c r="F60" i="3" l="1"/>
  <c r="E61" i="3"/>
  <c r="E62" i="3" l="1"/>
  <c r="F61" i="3"/>
  <c r="F62" i="3" l="1"/>
  <c r="E63" i="3"/>
  <c r="E64" i="3" l="1"/>
  <c r="F63" i="3"/>
  <c r="E65" i="3" l="1"/>
  <c r="F64" i="3"/>
  <c r="F65" i="3" l="1"/>
  <c r="E66" i="3"/>
  <c r="E67" i="3" l="1"/>
  <c r="F66" i="3"/>
  <c r="E68" i="3" l="1"/>
  <c r="F67" i="3"/>
  <c r="F68" i="3" l="1"/>
  <c r="E69" i="3"/>
  <c r="E70" i="3" l="1"/>
  <c r="F69" i="3"/>
  <c r="F70" i="3" l="1"/>
  <c r="E71" i="3"/>
  <c r="E72" i="3" l="1"/>
  <c r="F71" i="3"/>
  <c r="E73" i="3" l="1"/>
  <c r="F72" i="3"/>
  <c r="F73" i="3" l="1"/>
  <c r="E74" i="3"/>
  <c r="F74" i="3" l="1"/>
  <c r="E75" i="3"/>
  <c r="E76" i="3" l="1"/>
  <c r="F75" i="3"/>
  <c r="F76" i="3" l="1"/>
  <c r="E77" i="3"/>
  <c r="E78" i="3" l="1"/>
  <c r="F77" i="3"/>
  <c r="F78" i="3" l="1"/>
  <c r="E79" i="3"/>
  <c r="E80" i="3" l="1"/>
  <c r="F79" i="3"/>
  <c r="F80" i="3" l="1"/>
  <c r="E81" i="3"/>
  <c r="F81" i="3" l="1"/>
  <c r="E82" i="3"/>
  <c r="E83" i="3" l="1"/>
  <c r="F82" i="3"/>
  <c r="E84" i="3" l="1"/>
  <c r="F83" i="3"/>
  <c r="F84" i="3" l="1"/>
  <c r="E85" i="3"/>
  <c r="E86" i="3" l="1"/>
  <c r="F85" i="3"/>
  <c r="F86" i="3" l="1"/>
  <c r="E87" i="3"/>
  <c r="E88" i="3" l="1"/>
  <c r="F87" i="3"/>
  <c r="F88" i="3" l="1"/>
  <c r="E89" i="3"/>
  <c r="E90" i="3" l="1"/>
  <c r="F89" i="3"/>
  <c r="E91" i="3" l="1"/>
  <c r="F90" i="3"/>
  <c r="E92" i="3" l="1"/>
  <c r="F91" i="3"/>
  <c r="F92" i="3" l="1"/>
  <c r="E93" i="3"/>
  <c r="E94" i="3" l="1"/>
  <c r="F93" i="3"/>
  <c r="F94" i="3" l="1"/>
  <c r="E95" i="3"/>
  <c r="E96" i="3" l="1"/>
  <c r="F95" i="3"/>
  <c r="F96" i="3" l="1"/>
  <c r="E97" i="3"/>
  <c r="F97" i="3" l="1"/>
  <c r="E98" i="3"/>
  <c r="E99" i="3" l="1"/>
  <c r="F98" i="3"/>
  <c r="F99" i="3" l="1"/>
  <c r="E100" i="3"/>
  <c r="F100" i="3" l="1"/>
  <c r="E101" i="3"/>
  <c r="E102" i="3" l="1"/>
  <c r="F101" i="3"/>
  <c r="F102" i="3" l="1"/>
  <c r="E103" i="3"/>
  <c r="E104" i="3" l="1"/>
  <c r="F103" i="3"/>
  <c r="E105" i="3" l="1"/>
  <c r="F104" i="3"/>
  <c r="E106" i="3" l="1"/>
  <c r="F105" i="3"/>
  <c r="F106" i="3" l="1"/>
  <c r="E107" i="3"/>
  <c r="F107" i="3" l="1"/>
  <c r="E108" i="3"/>
  <c r="F108" i="3" l="1"/>
  <c r="E109" i="3"/>
  <c r="E110" i="3" l="1"/>
  <c r="F109" i="3"/>
  <c r="F110" i="3" l="1"/>
  <c r="E111" i="3"/>
  <c r="E112" i="3" l="1"/>
  <c r="F111" i="3"/>
  <c r="E113" i="3" l="1"/>
  <c r="F112" i="3"/>
  <c r="F113" i="3" l="1"/>
  <c r="E114" i="3"/>
  <c r="E115" i="3" l="1"/>
  <c r="F114" i="3"/>
  <c r="F115" i="3" l="1"/>
  <c r="E116" i="3"/>
  <c r="F116" i="3" l="1"/>
  <c r="E117" i="3"/>
  <c r="E118" i="3" l="1"/>
  <c r="F117" i="3"/>
  <c r="F118" i="3" l="1"/>
  <c r="E119" i="3"/>
  <c r="E120" i="3" l="1"/>
  <c r="F119" i="3"/>
  <c r="F120" i="3" l="1"/>
  <c r="E121" i="3"/>
  <c r="F121" i="3" l="1"/>
  <c r="E122" i="3"/>
  <c r="E123" i="3" l="1"/>
  <c r="F122" i="3"/>
  <c r="F123" i="3" l="1"/>
  <c r="E124" i="3"/>
  <c r="F124" i="3" l="1"/>
  <c r="E125" i="3"/>
  <c r="E126" i="3" l="1"/>
  <c r="F125" i="3"/>
  <c r="F126" i="3" l="1"/>
  <c r="E127" i="3"/>
  <c r="E128" i="3" l="1"/>
  <c r="F127" i="3"/>
  <c r="F128" i="3" l="1"/>
  <c r="E129" i="3"/>
  <c r="E130" i="3" l="1"/>
  <c r="F129" i="3"/>
  <c r="E131" i="3" l="1"/>
  <c r="F130" i="3"/>
  <c r="F131" i="3" l="1"/>
  <c r="E132" i="3"/>
  <c r="F132" i="3" l="1"/>
  <c r="E133" i="3"/>
  <c r="E134" i="3" l="1"/>
  <c r="F133" i="3"/>
  <c r="F134" i="3" l="1"/>
  <c r="E135" i="3"/>
  <c r="E136" i="3" l="1"/>
  <c r="F135" i="3"/>
  <c r="F136" i="3" l="1"/>
  <c r="E137" i="3"/>
  <c r="E138" i="3" l="1"/>
  <c r="F137" i="3"/>
  <c r="E139" i="3" l="1"/>
  <c r="F138" i="3"/>
  <c r="F139" i="3" l="1"/>
  <c r="E140" i="3"/>
  <c r="F140" i="3" l="1"/>
  <c r="E141" i="3"/>
  <c r="E142" i="3" l="1"/>
  <c r="F141" i="3"/>
  <c r="F142" i="3" l="1"/>
  <c r="E143" i="3"/>
  <c r="E144" i="3" l="1"/>
  <c r="F143" i="3"/>
  <c r="E145" i="3" l="1"/>
  <c r="F144" i="3"/>
  <c r="E146" i="3" l="1"/>
  <c r="F145" i="3"/>
  <c r="F146" i="3" l="1"/>
  <c r="E147" i="3"/>
  <c r="F147" i="3" l="1"/>
  <c r="E148" i="3"/>
  <c r="F148" i="3" l="1"/>
  <c r="E149" i="3"/>
  <c r="E150" i="3" l="1"/>
  <c r="F149" i="3"/>
  <c r="F150" i="3" l="1"/>
  <c r="E151" i="3"/>
  <c r="E152" i="3" l="1"/>
  <c r="F151" i="3"/>
  <c r="E153" i="3" l="1"/>
  <c r="F152" i="3"/>
  <c r="F153" i="3" l="1"/>
  <c r="E154" i="3"/>
  <c r="E155" i="3" l="1"/>
  <c r="F154" i="3"/>
  <c r="F155" i="3" l="1"/>
  <c r="E156" i="3"/>
  <c r="F156" i="3" l="1"/>
  <c r="E157" i="3"/>
  <c r="E158" i="3" l="1"/>
  <c r="F157" i="3"/>
  <c r="F158" i="3" l="1"/>
  <c r="E159" i="3"/>
  <c r="E160" i="3" l="1"/>
  <c r="F159" i="3"/>
  <c r="F160" i="3" l="1"/>
  <c r="E161" i="3"/>
  <c r="E162" i="3" l="1"/>
  <c r="F161" i="3"/>
  <c r="E163" i="3" l="1"/>
  <c r="F162" i="3"/>
  <c r="F163" i="3" l="1"/>
  <c r="E164" i="3"/>
  <c r="F164" i="3" l="1"/>
  <c r="E165" i="3"/>
  <c r="E166" i="3" l="1"/>
  <c r="F165" i="3"/>
  <c r="F166" i="3" l="1"/>
  <c r="E167" i="3"/>
  <c r="E168" i="3" l="1"/>
  <c r="F167" i="3"/>
  <c r="F168" i="3" l="1"/>
  <c r="E169" i="3"/>
  <c r="F169" i="3" l="1"/>
  <c r="E170" i="3"/>
  <c r="E171" i="3" l="1"/>
  <c r="F170" i="3"/>
  <c r="F171" i="3" l="1"/>
  <c r="E172" i="3"/>
  <c r="F172" i="3" l="1"/>
  <c r="E173" i="3"/>
  <c r="E174" i="3" l="1"/>
  <c r="F173" i="3"/>
  <c r="F174" i="3" l="1"/>
  <c r="E175" i="3"/>
  <c r="E176" i="3" l="1"/>
  <c r="F175" i="3"/>
  <c r="E177" i="3" l="1"/>
  <c r="F176" i="3"/>
  <c r="E178" i="3" l="1"/>
  <c r="F177" i="3"/>
  <c r="F178" i="3" l="1"/>
  <c r="E179" i="3"/>
  <c r="E180" i="3" l="1"/>
  <c r="F179" i="3"/>
  <c r="F180" i="3" l="1"/>
  <c r="E181" i="3"/>
  <c r="E182" i="3" l="1"/>
  <c r="F181" i="3"/>
  <c r="E183" i="3" l="1"/>
  <c r="F182" i="3"/>
  <c r="E184" i="3" l="1"/>
  <c r="F183" i="3"/>
  <c r="E185" i="3" l="1"/>
  <c r="F184" i="3"/>
  <c r="E186" i="3" l="1"/>
  <c r="F185" i="3"/>
  <c r="F186" i="3" l="1"/>
  <c r="E187" i="3"/>
  <c r="E188" i="3" l="1"/>
  <c r="F187" i="3"/>
  <c r="F188" i="3" l="1"/>
  <c r="E189" i="3"/>
  <c r="E190" i="3" l="1"/>
  <c r="F189" i="3"/>
  <c r="F190" i="3" l="1"/>
  <c r="E191" i="3"/>
  <c r="E192" i="3" l="1"/>
  <c r="F191" i="3"/>
  <c r="F192" i="3" l="1"/>
  <c r="E193" i="3"/>
  <c r="F193" i="3" l="1"/>
  <c r="E194" i="3"/>
  <c r="E195" i="3" l="1"/>
  <c r="F194" i="3"/>
  <c r="F195" i="3" l="1"/>
  <c r="E196" i="3"/>
  <c r="F196" i="3" l="1"/>
  <c r="E197" i="3"/>
  <c r="E198" i="3" l="1"/>
  <c r="F197" i="3"/>
  <c r="F198" i="3" l="1"/>
  <c r="E199" i="3"/>
  <c r="E200" i="3" l="1"/>
  <c r="F199" i="3"/>
  <c r="F200" i="3" l="1"/>
  <c r="E201" i="3"/>
  <c r="E202" i="3" l="1"/>
  <c r="F201" i="3"/>
  <c r="E203" i="3" l="1"/>
  <c r="F202" i="3"/>
  <c r="E204" i="3" l="1"/>
  <c r="F203" i="3"/>
  <c r="F204" i="3" l="1"/>
  <c r="E205" i="3"/>
  <c r="E206" i="3" l="1"/>
  <c r="F205" i="3"/>
  <c r="F206" i="3" l="1"/>
  <c r="E207" i="3"/>
  <c r="E208" i="3" l="1"/>
  <c r="F207" i="3"/>
  <c r="E209" i="3" l="1"/>
  <c r="F208" i="3"/>
  <c r="E210" i="3" l="1"/>
  <c r="F209" i="3"/>
  <c r="E211" i="3" l="1"/>
  <c r="F210" i="3"/>
  <c r="F211" i="3" l="1"/>
  <c r="E212" i="3"/>
  <c r="F212" i="3" l="1"/>
  <c r="E213" i="3"/>
  <c r="E214" i="3" l="1"/>
  <c r="F213" i="3"/>
  <c r="F214" i="3" l="1"/>
  <c r="E215" i="3"/>
  <c r="F215" i="3" l="1"/>
  <c r="E216" i="3"/>
  <c r="E217" i="3" l="1"/>
  <c r="F216" i="3"/>
  <c r="E218" i="3" l="1"/>
  <c r="F217" i="3"/>
  <c r="E219" i="3" l="1"/>
  <c r="F218" i="3"/>
  <c r="F219" i="3" l="1"/>
  <c r="E220" i="3"/>
  <c r="F220" i="3" l="1"/>
  <c r="E221" i="3"/>
  <c r="E222" i="3" l="1"/>
  <c r="F221" i="3"/>
  <c r="F222" i="3" l="1"/>
  <c r="E223" i="3"/>
  <c r="E224" i="3" l="1"/>
  <c r="F223" i="3"/>
  <c r="F224" i="3" l="1"/>
  <c r="E225" i="3"/>
  <c r="E226" i="3" l="1"/>
  <c r="F225" i="3"/>
  <c r="E227" i="3" l="1"/>
  <c r="F226" i="3"/>
  <c r="F227" i="3" l="1"/>
  <c r="E228" i="3"/>
  <c r="F228" i="3" l="1"/>
  <c r="E229" i="3"/>
  <c r="E230" i="3" l="1"/>
  <c r="F229" i="3"/>
  <c r="F230" i="3" l="1"/>
  <c r="E231" i="3"/>
  <c r="F231" i="3" l="1"/>
  <c r="E232" i="3"/>
  <c r="F232" i="3" l="1"/>
  <c r="E233" i="3"/>
  <c r="F233" i="3" s="1"/>
</calcChain>
</file>

<file path=xl/sharedStrings.xml><?xml version="1.0" encoding="utf-8"?>
<sst xmlns="http://schemas.openxmlformats.org/spreadsheetml/2006/main" count="1131" uniqueCount="531">
  <si>
    <t>Impreso con Software Cuental en www.cuental.com Producto/Servicio de Grafosoft SAS Nit. 901084328</t>
  </si>
  <si>
    <t>METAL SANDER S.A.S</t>
  </si>
  <si>
    <t>Página 1 de 5</t>
  </si>
  <si>
    <t>NIT 901516859</t>
  </si>
  <si>
    <t>3176364075 / CL 20  13 39 BRR GAITAN</t>
  </si>
  <si>
    <t>GESTION - INFORME MOVIMIENTOS  X CATALOGO</t>
  </si>
  <si>
    <t>Periodo: 01/01/2023 a 15/11/2023</t>
  </si>
  <si>
    <t>Catalogo</t>
  </si>
  <si>
    <t>Cantidad</t>
  </si>
  <si>
    <t>Subtotal</t>
  </si>
  <si>
    <t>Impuesto</t>
  </si>
  <si>
    <t>Total</t>
  </si>
  <si>
    <t>Factura</t>
  </si>
  <si>
    <t>160 Piezas calibre 16 CR</t>
  </si>
  <si>
    <t>2 puertas de aluminio completas en tubo 1 1/2 x 1 1/2</t>
  </si>
  <si>
    <t>Acondicionamiento y pintura de bases color blanco brillante</t>
  </si>
  <si>
    <t>Angulos de 1 pulgada x 40 cm</t>
  </si>
  <si>
    <t>Archivador  2x1  de 38 de frente 48 de fondo  71 de alto cuerpo blanco y cajones verdes</t>
  </si>
  <si>
    <t>archivador 2x1</t>
  </si>
  <si>
    <t>Archivador 2x1 color negro</t>
  </si>
  <si>
    <t>Archivador 2x1 de 38 de frente x 48 de fondo x 71 de alto en lamina cal 22, rieles extension total chapa trampa color blanco texturizado</t>
  </si>
  <si>
    <t>Archivador 2x1 de 38 de frente x 48 de fondo x 71 de alto en lamina cal 22, rieles extension total chapa trampa color gris perla</t>
  </si>
  <si>
    <t>Archivador 2x1 de 48 de frente</t>
  </si>
  <si>
    <t>Archivador 2x1 de 60 de alto x 48 de fondo x 38 de frente con soportes para rodachinas</t>
  </si>
  <si>
    <t>Archivador 2x1 frente madera</t>
  </si>
  <si>
    <t>ARCHIVADOR 2X1 LATERALES DE CAJONES COMPLETOS , MANIJA ZAMACK</t>
  </si>
  <si>
    <t>Archivador 2x1 laterales de cajones completos gris nopal</t>
  </si>
  <si>
    <t>Archivador 2x1 laterales de cajones completos negro lija</t>
  </si>
  <si>
    <t>Archivador de 3 gavetas carpeteras</t>
  </si>
  <si>
    <t>Archivador de 4 gavetas</t>
  </si>
  <si>
    <t>Archivador de 4 gavetas carpeteras con frentes en madera y su respectiva chapa de seguridad</t>
  </si>
  <si>
    <t>Archivador de 4 gavetas de 1,35 alto x 0,48 de frente x 0,70 de fondo, rieles extension total y chapa trampa</t>
  </si>
  <si>
    <t>Archivador medidas especiales con rodachines cajon blanco y gavetas color verde</t>
  </si>
  <si>
    <t>Armario papelero AZ 1,80 alto x 96 frente x 35 ancho</t>
  </si>
  <si>
    <t>Arreglo e instalación recepción</t>
  </si>
  <si>
    <t>Arreglo puerta cimitarra incluye adaptación según medida y pintura</t>
  </si>
  <si>
    <t>bandeja de 94 x 40</t>
  </si>
  <si>
    <t>barra de tubo 2x1 calibre 18 de 1,15</t>
  </si>
  <si>
    <t>barra de tubo 2x1 calibre 18 de 1,89</t>
  </si>
  <si>
    <t>Barras de 192 x 1 1/2</t>
  </si>
  <si>
    <t>Barras de 192 x 3 x  1 1/2</t>
  </si>
  <si>
    <t>Base de 100 cm de alto</t>
  </si>
  <si>
    <t>Base de 40 cm de alto</t>
  </si>
  <si>
    <t>Base de 70 cm de alto</t>
  </si>
  <si>
    <t>Base de tacos</t>
  </si>
  <si>
    <t>base para sombrillas de 45 x 73,5 de alta en varilla de 12 mm cuadrada color negro mate liso</t>
  </si>
  <si>
    <t>Bases de mesa italiana de 2,13 x 75 x 90 de alta</t>
  </si>
  <si>
    <t>Bases en cruz italiana 80x80</t>
  </si>
  <si>
    <t>Butaca de 1,55 x 60 x 40</t>
  </si>
  <si>
    <t>Buzon metalico en lamina cr cal 18 con chapa color gris</t>
  </si>
  <si>
    <t>Caja metalica en cal 18 pintada en color rojo txt de 33 largo x 24 de  ancho x 14 de fondo</t>
  </si>
  <si>
    <t>Cama en angulo de 1 1/2 x 3/16 de 1.90 x 87 x 20 cm color gris</t>
  </si>
  <si>
    <t>Cambio manijas plásticas de carro de supermercado</t>
  </si>
  <si>
    <t>Canal de 40 cm con tapa</t>
  </si>
  <si>
    <t>Canaleta de 2,40 x 10 x 5 con division</t>
  </si>
  <si>
    <t>Canaleta de 2,44 x 12 x 5</t>
  </si>
  <si>
    <t>Cantonera electrica inslatada</t>
  </si>
  <si>
    <t>Chapa archivador incluye instalacion</t>
  </si>
  <si>
    <t>Consola de 1.20 x 0.35 en tubo de 3/4 calibre 18 color dorado</t>
  </si>
  <si>
    <t>Cuerpo con laterales de gabinete aéreo de 90</t>
  </si>
  <si>
    <t>Desmonte de puerta de archivo primer piso y se instalo en el tercer piso cortando el muro</t>
  </si>
  <si>
    <t>Desmonte de puerta de gerencia para instalar en el garaje con marco nuevo</t>
  </si>
  <si>
    <t>Desmonte y monte de puerta corredera en vidrio de 10 mm templado 3 piso</t>
  </si>
  <si>
    <t>Desmonte y monte de puerta doble en vidrio de la entrada principal instalandole en la parte de atrás y haciendole un fijo en la puerta superior en drywall</t>
  </si>
  <si>
    <t>Diez bandejas cal 16 asientos cañaveral</t>
  </si>
  <si>
    <t>Division de oficina tercer piso demontando los vidrios del archivo y comprando  dos vidrios mas, instalando zocalo en tuvo de 3 x 1 1/2 y tuvo superior e¿de 1 1/2 x 1 1/2 perfil</t>
  </si>
  <si>
    <t>Escritorio de 1.50 x 1.50 x 60 de fondo, con dos soportes italianos, archivador 2x1 y faldero, superficie enchapada en formica con canto rigido</t>
  </si>
  <si>
    <t>Escritorio el L de 1.50 x 1.50 x 0.60 de fondo diseño curvo</t>
  </si>
  <si>
    <t>Escritorio el L de 1.50 x 1.50 x 0.60 de fondo diseño recto</t>
  </si>
  <si>
    <t>Escritorio lineal de 1.10 x 0.60 de fondo x 0,74 de alto, superficie en tablex de 25 mm enchapado en formica con forma borde, con un soporte de 3 x 1 ½ y un archivador 2x1 con su respectiva chapa y pasa cable</t>
  </si>
  <si>
    <t>Escritorio lineal de 1.20 x 0.60 de fondo, superficie en tablex de 25 mm enchapado en formica con canto rígido, con un soporte de 3 x 1 ½  y un archivador 2x1 con su respectiva chapa y pasa cable</t>
  </si>
  <si>
    <t>Estante de 90 x 30 de 6 bandejas</t>
  </si>
  <si>
    <t>ESTANTE DE 90 X 30 DE 7 BANDEJAS</t>
  </si>
  <si>
    <t>Estante de 90 x 40 de 7 bandejas de 2.40 de alto</t>
  </si>
  <si>
    <t>Estante metálico de 95 x 42 x 220 con doble refuerzo de 8 bandejas</t>
  </si>
  <si>
    <t>Estructura 80 x 1,20 x 1,05 de alta en tubo de 1 pulgada cuadrado cal 18 color negro mate liso</t>
  </si>
  <si>
    <t>Estructura de 2,17 x 55 x 71 en tubo 2x1</t>
  </si>
  <si>
    <t>Estructura de mesa en tubo de 1 1/2 x 3/4  cal 18</t>
  </si>
  <si>
    <t>Estructura de silla en tubo de 1/2 de 2mm</t>
  </si>
  <si>
    <t>Estructura desarmable de 4 x 0,49 x 0,72 de alto en tubo 2x2 calibre 18, con cuatro barras de amarre en tubo 2x1 calibre 18</t>
  </si>
  <si>
    <t>Estructura desarmable de 4 x 1,10 x 0,72 de alto en tubo 2x2 calibre 18, con cuatro barras de amarre en tubo 2x1 calibre 18</t>
  </si>
  <si>
    <t>Estructura en tubo 2x1 cal 18</t>
  </si>
  <si>
    <t>Estructura en tubo cuadrado de 1 pulgada cal 18 1.10 x 55 x 75 de alto color negro</t>
  </si>
  <si>
    <t>Estructura escritorio de 1,20 x 0,60</t>
  </si>
  <si>
    <t>Estructura escritorio de 1,40 x 0,60</t>
  </si>
  <si>
    <t>Estructura mesa de 1,76 x 1,16 en 1.9 cal 18 y travesaños en 2x1</t>
  </si>
  <si>
    <t>Estructura mesa de centro en varilla de 12 mm redonda lisa color negro mate liso</t>
  </si>
  <si>
    <t>Estructura mesa de juntas</t>
  </si>
  <si>
    <t>Estructura tandem de 6 puestos</t>
  </si>
  <si>
    <t>Estructura tubo de 3 x 1 1/2 de 1.98 x 1.17</t>
  </si>
  <si>
    <t>Estructura tubo de 3 x 1 1/2 de 2.98 x 1.17</t>
  </si>
  <si>
    <t>EXHIBIDOR METALICO SOGA NARANJA</t>
  </si>
  <si>
    <t>EXHIBIDOR METALICO SOGAS AZUL</t>
  </si>
  <si>
    <t>faldero 103 x 30 punzonado</t>
  </si>
  <si>
    <t>Faldero de 0,73 x 0,30 punzonado</t>
  </si>
  <si>
    <t>Faldero de 1,20 sin pintar</t>
  </si>
  <si>
    <t>Faldero de 1,20 x 30</t>
  </si>
  <si>
    <t>Faldero de 80 cm color blanco</t>
  </si>
  <si>
    <t>Faldero de 80 x 30</t>
  </si>
  <si>
    <t>Filtros campana cañaveral cal 20 inox satinado</t>
  </si>
  <si>
    <t>Folderama de 90 x 2m x 45</t>
  </si>
  <si>
    <t>Gaveta billetera con divisiones y su respectiva chapa</t>
  </si>
  <si>
    <t>Gaveta porta lapiceros frente corriente color gris nopal sin chapa</t>
  </si>
  <si>
    <t>Instalacion de dos puertas de aluminio en el primer piso</t>
  </si>
  <si>
    <t>Instalacion de dos puertas de aluminio segundo piso, a 1 se le compro el marco con travesaño</t>
  </si>
  <si>
    <t>Instalacion de puerta de baño</t>
  </si>
  <si>
    <t>Instalacion de puerta en vidrio para entrada auxiliar con doble tubo en la parte superior y tubo de 1 1/2 x 1 1/2 en la parte lateral para dar la medida</t>
  </si>
  <si>
    <t>lamina galvanizada  de 7 x 7 cal 20</t>
  </si>
  <si>
    <t>lamina galvanizada  de 9 x 9 cal 20</t>
  </si>
  <si>
    <t>Láminas de 7x7 calibre 20</t>
  </si>
  <si>
    <t>Láminas de 9x9 calibre 20</t>
  </si>
  <si>
    <t>Locker 1.80 X 1 X 0,45 de fondo con zapatera y tubo para colgar ganchos con chapa y dos puertas abatibles</t>
  </si>
  <si>
    <t>Locker de 2 puestos 1.80 x 1.00 x 0.50</t>
  </si>
  <si>
    <t>Locker de 4 puestos de 1,90 x 0,60 x 0,30 de fondo con zapatera en lamina coll rolled cal 22, con porta candado y pintura electrostática color gris ceniza</t>
  </si>
  <si>
    <t>Locker de 4 puestos de 183 x 40 x 30 en lamina cal 22</t>
  </si>
  <si>
    <t>Locker o comoda en lamina CR calivre 20</t>
  </si>
  <si>
    <t>Manijas tubo cuadrado 1/2  cromo - dorado</t>
  </si>
  <si>
    <t>Mantenimiento archivo rodante: Acondicionamiento de rieles en herrajes de carpeta, Alineación de módulos, Ajustes de rodamientos y piñones, Mantenimiento de cadenas y piñones en tensores, Lubricación de cadenas, Ajuste de tapas, Engrase de rodamientos</t>
  </si>
  <si>
    <t>Mantenimiento bases de sombrilla del 3 piso incluye pintura y rodachines</t>
  </si>
  <si>
    <t>Mantenimiento silla ejecutiva incluye tapizado y rodachinas</t>
  </si>
  <si>
    <t>Mantenimiento silla ejecutiva incluye tapizado, rodachinas y sistema neumatico</t>
  </si>
  <si>
    <t>Marco espejo</t>
  </si>
  <si>
    <t>Mesa de 1,795 x 74,5 x 75 de alta</t>
  </si>
  <si>
    <t>Mesa de centro</t>
  </si>
  <si>
    <t>Mesa en tubo cuadrado de media de 55 de alto</t>
  </si>
  <si>
    <t>Mesa redonda</t>
  </si>
  <si>
    <t>Metro cuadrado de división de oficina mixta panel inferior en madera laminada y panel superior vidrio incoloro de 6mm, estructura principal en tubo de aluminio 1 1/2 con adaptador pisa vidrio plano a presión, incluye tres puertas con su respectiva chapa</t>
  </si>
  <si>
    <t>Mueble de 2,24 x 90 de alto x 30 de fondo, con puertas de corredera y dos entrepaños con su respectiva cerradura de ombligo con superficie en tablex de 25 mm enchapado en formica con canto rígido</t>
  </si>
  <si>
    <t>Mueble de impresora de 48 x 71</t>
  </si>
  <si>
    <t>Mueble en tubo de 1 pulgada y malla</t>
  </si>
  <si>
    <t>Mueble impresora</t>
  </si>
  <si>
    <t>Mueble metálico de 1.70 x 1.35 x 45 con dos puertas</t>
  </si>
  <si>
    <t>Paral de 2mts</t>
  </si>
  <si>
    <t>Pedestal cuadrado</t>
  </si>
  <si>
    <t>Pedestales cuadrados 2x1 cal 18 de 50 ancho</t>
  </si>
  <si>
    <t>Perchero color dorado</t>
  </si>
  <si>
    <t>Perfil de 2,40 x 5 alto x 3 ancho</t>
  </si>
  <si>
    <t>Perfil en lamina 2m  color gris</t>
  </si>
  <si>
    <t>perfil en Z  lámina galvanizada cal 24 de 2.44 x 0.12 pintura electrostática color almendra</t>
  </si>
  <si>
    <t>Perfileria y mallas</t>
  </si>
  <si>
    <t>Perfiles en L lámina galvanizada cal 24 de 2.44 x 0.33 pintura electrostática color almendra</t>
  </si>
  <si>
    <t>Perfiles en u lámina galvanizada cal 24 de 2.44 x 0.20 pintura electrostática color almendra</t>
  </si>
  <si>
    <t>Perfiles en u lámina galvanizada cal 24 de 2.44 x 0.22 pintura electrostática color almendra</t>
  </si>
  <si>
    <t>Perfiles en Z lámina galvanizada cal 24 de 2.44 x 0.12 pintura electrostática color almendra</t>
  </si>
  <si>
    <t>Persina en aluminio con alfajia par ascensor</t>
  </si>
  <si>
    <t>Plantilla termoformadora en lamina cal 16 inox</t>
  </si>
  <si>
    <t>Platinas de amarre</t>
  </si>
  <si>
    <t>Platinas de barra</t>
  </si>
  <si>
    <t>Puerta batiente para oficina</t>
  </si>
  <si>
    <t>Puerta con chapa</t>
  </si>
  <si>
    <t>Puerta de 1,95 x 79 en lamina cal 18 con su respectiva chapa para el tercer piso</t>
  </si>
  <si>
    <t>Puerta de corredera en tubo 3 x 1 1/2</t>
  </si>
  <si>
    <t>Puerta para entrada del garage</t>
  </si>
  <si>
    <t>Puertas de corredera metalicas para archivo rodante de 1,65 de ancho x 2m de alto con su respectiva chapa de seguridad</t>
  </si>
  <si>
    <t>Puntera plástica de soporte italiano</t>
  </si>
  <si>
    <t>Reja en varilla de media cuadrada de 1,15 x 90</t>
  </si>
  <si>
    <t>Repisa  de  1.20 x 0.30  con refuerzo  en  lámina  calibre 22</t>
  </si>
  <si>
    <t>Revistero</t>
  </si>
  <si>
    <t>Rieles para archivador 2x1 incluye instalación</t>
  </si>
  <si>
    <t>Servicio bandejas inox cal 18</t>
  </si>
  <si>
    <t>servicio de dobleces</t>
  </si>
  <si>
    <t>Servicio de pintura bandeja color gris perla txt</t>
  </si>
  <si>
    <t>servicio de pintura de puerta</t>
  </si>
  <si>
    <t>Servicio de pintura de una estructura en tubo</t>
  </si>
  <si>
    <t>Servicio de pintura electrostatica</t>
  </si>
  <si>
    <t>Servicio de pintura electrostática bolillos</t>
  </si>
  <si>
    <t>Servicio de pintura electrostática color naranja y negro de un estibador</t>
  </si>
  <si>
    <t>Servicio de pintura electrostatica de cuatro piezas color negro txt</t>
  </si>
  <si>
    <t>servicio de pintura electrostática de estructura para aviso color negro mate</t>
  </si>
  <si>
    <t>Servicio de pintura electrostática de Perfil esquinero</t>
  </si>
  <si>
    <t>Servicio de pintura electrostática de perfil J</t>
  </si>
  <si>
    <t>Servicio de pintura electrostática de Perfil plano con pestaña</t>
  </si>
  <si>
    <t>Servicio de pintura electrostática de Perfil plano sin pestaña</t>
  </si>
  <si>
    <t>Servicio de pintura electrostática de perfil U</t>
  </si>
  <si>
    <t>Servicio de pintura electrostatica de piezas color naranja</t>
  </si>
  <si>
    <t>Servicio de pintura electrostática de tendedero</t>
  </si>
  <si>
    <t>Servicio de pintura electrostatica malla de 0,66 x 2,80 color negro liso brillante</t>
  </si>
  <si>
    <t>Servicio de pintura electrostatica malla de 1,50 x 2,60 color negro liso brillante</t>
  </si>
  <si>
    <t>Servicio de pintura electrostatica malla de 134 x 204 color negro liso brillante</t>
  </si>
  <si>
    <t>Servicio de pintura electrostatica malla de 199 x 203 color negro liso brillante</t>
  </si>
  <si>
    <t>Servicio de pintura electrostatica malla de 310 x 204 color negro liso brillante</t>
  </si>
  <si>
    <t>Servicio de pintura electrostática paneles de archivo rodante incluye transporte e instalación</t>
  </si>
  <si>
    <t>Servicio de pintura electrostática perfil iluminación</t>
  </si>
  <si>
    <t>Servicio de pintura electrostática piezas color negro semi mate</t>
  </si>
  <si>
    <t>Servicio de pintura electrostática soportes repintados</t>
  </si>
  <si>
    <t>Servicio de pintura electrostática tapas grommet</t>
  </si>
  <si>
    <t>Servicio de pintura electrostática tubo de  1.1/2 cuadrado  color  gris  ceniza</t>
  </si>
  <si>
    <t>Servicio de pintura electrostatica tubo de 2mm color amarillo</t>
  </si>
  <si>
    <t>Servicio de pintura estructura color blanco</t>
  </si>
  <si>
    <t>Servicio de pintura estructura de mesa</t>
  </si>
  <si>
    <t>Servicio de Transporte</t>
  </si>
  <si>
    <t>Servicio pintura electrostática  tubo 2x2 de 2,10 color amarillo</t>
  </si>
  <si>
    <t>Servicio pintura electrostática  tubo 2x2 de 3,20 color verde</t>
  </si>
  <si>
    <t>Servicio pintura electrostática  tubo 2x2 de 70 cms color verde</t>
  </si>
  <si>
    <t>Servicio pintura electrostática  tubo cuadrado de 1 1/2 de 1,50 color amarillo</t>
  </si>
  <si>
    <t>Servicio pintura electrostática  tubo cuadrado de 1 pulgada de 1,45 color amarillo</t>
  </si>
  <si>
    <t>Servicio pintura electrostática  tubo cuadrado de 3/4 de 26 cm color amarillo</t>
  </si>
  <si>
    <t>Servicio pintura electrostática aros color verde</t>
  </si>
  <si>
    <t>Servicio pintura electrostática bases de tubo 2x2 de 50 cms color verde</t>
  </si>
  <si>
    <t>Servicio pintura electrostática bases de tubo 7x7 de 47 cms</t>
  </si>
  <si>
    <t>Servicio pintura electrostática bases de tubo 7x7 de 77 cms</t>
  </si>
  <si>
    <t>Servicio pintura electrostática de malla con marco de tubo cuadrado de 1 1/2 color negro liso brillante</t>
  </si>
  <si>
    <t>Servicio pintura electrostática de malla de 1 x 0,67 color amarillo</t>
  </si>
  <si>
    <t>Servicio pintura electrostática de malla de 1,07 x 1 color amarillo</t>
  </si>
  <si>
    <t>Servicio pintura electrostática de malla de 1,25 x 1 color amarillo</t>
  </si>
  <si>
    <t>Servicio pintura electrostática de malla de 1,50 x 0,95 color amarillo</t>
  </si>
  <si>
    <t>Servicio pintura electrostática de malla de 2 x 1 color amarillo</t>
  </si>
  <si>
    <t>Servicio pintura electrostática de malla de 3 x 0,70 color negro liso brillante</t>
  </si>
  <si>
    <t>Servicio pintura electrostática de malla de 3 x 2 color negro liso brillante</t>
  </si>
  <si>
    <t>Servicio pintura electrostática de malla de 3,94 x 1,50 color negro liso brillante</t>
  </si>
  <si>
    <t>Servicio pintura electrostática metro de perfil aluminio en u pequeña</t>
  </si>
  <si>
    <t>Servicio pintura electrostática perfil Qualitu</t>
  </si>
  <si>
    <t>Servicio pintura electrostática perfil superior</t>
  </si>
  <si>
    <t>Servicio pintura electrostática tubo 2x2 de 90 cms</t>
  </si>
  <si>
    <t>Servicio pintura electrostática tubo de 3/4 de 1m color amarillo</t>
  </si>
  <si>
    <t>Servicio pintura electrostática tubo de 3/4 de 76 cm color amarillo</t>
  </si>
  <si>
    <t>servicios de pintura electrostatica color gris claro poliester de carro de supermercado</t>
  </si>
  <si>
    <t>Silla con brazo fijo y asiento espaldar en polipropileno en tubo 1 pulgada redondo</t>
  </si>
  <si>
    <t>Silla ejecutiva Sistema de ajuste de altura cilíndrica neumática, con cubierta telescópica en polipropileno, Soporte de plato en acero calibre 14, base de 5 aspas en nylon con rodachinas tapizado en paño escorial</t>
  </si>
  <si>
    <t>Silla ejecutiva Sistemas neumático, cilindro telescópico en polipropileno y paño color negro</t>
  </si>
  <si>
    <t>Silla y mesa de preescolar</t>
  </si>
  <si>
    <t>Soporte de 119,5 x 71 en 3 x 1 1/2 con 3 anclajes</t>
  </si>
  <si>
    <t>Soporte de 119,5 x 71 en 3 x 1 1/2 con 6 anclajes</t>
  </si>
  <si>
    <t>Soporte de 3 x 1 1/2</t>
  </si>
  <si>
    <t>Soporte en tubo 1 1/2 cuadrado color blanco  de 99x72</t>
  </si>
  <si>
    <t>SOPORTE EN TUBO 2 CUADRADO CAL 18</t>
  </si>
  <si>
    <t>Soporte en tubo 2x1</t>
  </si>
  <si>
    <t>SOPORTE EN TUBO 2X2</t>
  </si>
  <si>
    <t>SOPORTE EN TUBO 2X2 DOBLE ANGULO</t>
  </si>
  <si>
    <t>Soporte en tubo 3 x 1 color aluminio</t>
  </si>
  <si>
    <t>Soporte entamborado</t>
  </si>
  <si>
    <t>Soporte faldero</t>
  </si>
  <si>
    <t>Soporte Italiano</t>
  </si>
  <si>
    <t>Soporte italiano ancho con punteras grises</t>
  </si>
  <si>
    <t>soportes en escuadra para faldero</t>
  </si>
  <si>
    <t>Tablero en lamina</t>
  </si>
  <si>
    <t>Tamden de 3 puestos estructura con soportes italianos, asiento y espaldar en polipropileno, asiento tapizado en color verde</t>
  </si>
  <si>
    <t>Tapa metálica calibre 18 color rojo txt</t>
  </si>
  <si>
    <t>Tendedero</t>
  </si>
  <si>
    <t>Tubo de 3/4 para tapar las luces de la puerta</t>
  </si>
  <si>
    <t>Ventana de archivo de 3 hojas</t>
  </si>
  <si>
    <t>Ventana de baño para oficina gerencia</t>
  </si>
  <si>
    <t>Vitrinas metálicas para laboratorio de 1.15 de frente x 0,38 de fondo x 2 m de alto con 4 entrepaños y puertas batientes con marco</t>
  </si>
  <si>
    <t>Zurron de gabinete aéreo</t>
  </si>
  <si>
    <t>Periodo: 01/01/2022 a 31/12/2022</t>
  </si>
  <si>
    <t>20,84 Metros de faldero x 30 de alto</t>
  </si>
  <si>
    <t>Angulo de  3/4 de 25 cm</t>
  </si>
  <si>
    <t>ANGULO DE 3/4 X 1/8</t>
  </si>
  <si>
    <t>archivador 1x1</t>
  </si>
  <si>
    <t>archivador 1x1 color blanco</t>
  </si>
  <si>
    <t>ARCHIVADOR 2X1</t>
  </si>
  <si>
    <t>archivador 2x1 color gris claro</t>
  </si>
  <si>
    <t>archivador 2x1 color gris con rodachines y gaveta alta</t>
  </si>
  <si>
    <t>Archivador 2x1 de 0.38 cm de frente,0, 48 cm de fondo y 0,71 cm de alto</t>
  </si>
  <si>
    <t>Archivador 2x1 gaveta alta color negro texturizado</t>
  </si>
  <si>
    <t>archivador 2x1 RAL 7022</t>
  </si>
  <si>
    <t>Archivador de 4 gavetas sin pintar</t>
  </si>
  <si>
    <t>Archivo  rodante  de 5.30 de ancho  1.00 de  fondo  210 de  alto  . Estante  de  90 X 40 con 5 herrajes de  carpeta  colgante   y  tres  bandejas de  90x40 con doble  refuerzo  con tapas  metálicas</t>
  </si>
  <si>
    <t>Archivo rodante de 10 UDC de 3.38 x 2m fondo x 2.15 de alto mecanico con estante de 90 x 30 con 7 entrepaños</t>
  </si>
  <si>
    <t>Archivo rodante de 23 UDC de 4.10 x 2.80 m fondo x 2.15 de alto mecanico con estante de 90 x 30 con 7 entrepaños</t>
  </si>
  <si>
    <t>Bandeja carpeta colgante</t>
  </si>
  <si>
    <t>Bandeja de 94 x 94 en lamica calibre 18 color blanco</t>
  </si>
  <si>
    <t>Barra de 3 x 1 1/2 de 155</t>
  </si>
  <si>
    <t>BARRA EN TUBO 2X2 DE 1,2O</t>
  </si>
  <si>
    <t>Base móvil fondo policia</t>
  </si>
  <si>
    <t>bases de disco</t>
  </si>
  <si>
    <t>Biblioteca 90 x 45</t>
  </si>
  <si>
    <t>Caja de herramientas para embutidora inoxidable cal 16</t>
  </si>
  <si>
    <t>Caja de telefono pequeña</t>
  </si>
  <si>
    <t>Canaleta de 1,34</t>
  </si>
  <si>
    <t>canaleta de 1m</t>
  </si>
  <si>
    <t>Canaleta de 2.30 x 10 x 14 con cuatro troqueles</t>
  </si>
  <si>
    <t>Celocidas metálicas en lámina cal 18 con marco en tuvo 2x1 cal 18, con puerta de 2 abras con chapa de seguridad yale  soldadura MIG y terminado en pintura electrostática para estación eléctrica</t>
  </si>
  <si>
    <t>Chapetas de 80 cms</t>
  </si>
  <si>
    <t>cuatro canalinas y tres sumideros con cestillas y tapas cal 16 inox</t>
  </si>
  <si>
    <t>Desmonte e instalacion</t>
  </si>
  <si>
    <t>Dos bandejas galvanizadas cal 16</t>
  </si>
  <si>
    <t>Enchapes de 210 x 63</t>
  </si>
  <si>
    <t>ESCRITORIO DE 1.20 X 0.60 EN TABLEX ENCHAPADO EN FORMICA CON CANTO RIGIDO SOPORTES Y FALDERO METALICOS Y GAVETA CON CHAPA</t>
  </si>
  <si>
    <t>Escritorio estructura tubo de 3 x 1 1/2 blanco</t>
  </si>
  <si>
    <t>Estante  metálico de  95 X 40 con doble  refuerzo de 6 bandejas  calibre  22  y 4 parales  de  uña  de 2.44  calibre  16  terminados  en pintura  electrostática color gris claro</t>
  </si>
  <si>
    <t>Estante de 90x40 de 6 bandejas sin pintura</t>
  </si>
  <si>
    <t>Estante en lámina CR calibre 16 de 2.40 de alto 1.00 de  fondo con 4 niveles con vigas de 1.50 en lámina CR calibre 16 y fondos en lámina galvanizada calibre 18 términado en pintura electrostática blanca</t>
  </si>
  <si>
    <t>Estante metálico de 2m de alto x 0,40 de fondo x 0,90 de ancho con doble refuerzo, parales de uña en lámina coll rolled cal 16 y entrepaños en lámina coll rolled cal 22, de 7 entrepaños terminados en pintura electrostática</t>
  </si>
  <si>
    <t>Estructura de 239,5 x 46 x 87 de alto en tubo 1 1/2 cuadrado cal 18</t>
  </si>
  <si>
    <t>Estructura de mesa de juntas</t>
  </si>
  <si>
    <t>Estructura mesa cafetería tubo 2.1/2</t>
  </si>
  <si>
    <t>ESTRUCTURA MESA EN TUBO DE 3 X 1 1/2 CAL 18 CON TRES BARRAS DE ESTABILIDAD</t>
  </si>
  <si>
    <t>ESTRUCTURA SILLAS</t>
  </si>
  <si>
    <t>Estructura tandem de 5 puestos</t>
  </si>
  <si>
    <t>Estructuras esquineras en tubo 2 redondo</t>
  </si>
  <si>
    <t>Exhibidor de 4 rollos de 1,80m de alto x 0,40m de ancho, en tubo de 1 pulgada cuadrado cal 20, varilla de 6.5 mm, patas en tubo cuadrado y platina de 1 pulgada x 1/8 con tornillo de 1 ½ x 5/16 con su mariposa, en la parte superior lamina calibre 22</t>
  </si>
  <si>
    <t>Exhibidor de cinco rollos 1,80m de alto x 0,50m de ancho, en tubo de 1 pulgada cuadrado cal 20, varilla de 6.5mm, patas en tubo cuadrado y platina de 1 pulgada x 1/8 con tornillo de 1 ½ x 5/16 con su mariposa, en la parte superior lamina calibre 22</t>
  </si>
  <si>
    <t>Exhibidor de hilos de 1,80 m de alto x 0,40 m de diámetro, elaborado en tubo de 1 pulgada redondo cal 18, patas en tubo de 1 ½ cuadrado cal 18, bandejas en lámina cal 20 de 40 cm de diámetro con refuerzo y barra de seguridad, y lamina cal 22</t>
  </si>
  <si>
    <t>Exhibidor de hilos de 1,80m de alto x 0,40m de diámetro, en tubo de 1 pulgada redondo cal 18,  patas en tubo de 1 ½ cuadrado cal 18, bandejas en lámina cal 20 de 40 cm con refuerzo y barra de seguridad, un compartimiento con malla, y lamina cal 22</t>
  </si>
  <si>
    <t>Exhibidor de mallas y telas de 0,47 m de fondo x 0,47 m de ancho x 0,80m de alto, elaborado en tubo de 1 pulgada cuadrado calibre 20</t>
  </si>
  <si>
    <t>Exhibidor polisombra cerratex de 5 rollos de 1,80m alto x 2,10m ancho, en tubo de 1½  pulgada cuad cal 18, ejes en tubo de 1 pulgada cal 16 y rodamientos de 3/8, patas en tubo 1½ cuadrado y platina de 1½x3/16 pulgada con tornillo de 2x5/16</t>
  </si>
  <si>
    <t>Exhibidor polisombra ferreteria tres rollos de 1,80m alto x 1,10m ancho, tubo de 1½  pulgada cuad cal 18, ejes en tubo de 1 pulgada cal 16 y rodamientos de 3/8, patas en tubo 1½ cuad y platina de 1 ½x3/16 pulgada con tornillo de 2x5/16 con mariposa</t>
  </si>
  <si>
    <t>faldas 1,30 x 25 con pie amigos</t>
  </si>
  <si>
    <t>Faldero 179 x 68 perforado en lamina cal 20</t>
  </si>
  <si>
    <t>Faldero de 1,10 x 20 con pie amigos</t>
  </si>
  <si>
    <t>Faldero de 1,10 x 25 con pie amigos</t>
  </si>
  <si>
    <t>Faldero de 1,185 x 20 sin pie amigos</t>
  </si>
  <si>
    <t>Faldero de 1,285 x 20 sin pie amigos</t>
  </si>
  <si>
    <t>Faldero de 1,30</t>
  </si>
  <si>
    <t>Faldero de 1.10 mts de alto x 0,35 cm de alta, troquelado</t>
  </si>
  <si>
    <t>Faldero de 1.40 mts de largo x 0,35 cm de alto troquelada</t>
  </si>
  <si>
    <t>Faldero de 1m</t>
  </si>
  <si>
    <t>faldero de 1m x 20 con pie de amigos</t>
  </si>
  <si>
    <t>falderos de 1,20 x 25 con pie amigos</t>
  </si>
  <si>
    <t>Folderama de 90 x 2m x 50</t>
  </si>
  <si>
    <t>Folderama sin puertas de 200 x 40 x 90 cortes y material</t>
  </si>
  <si>
    <t>Fondo movil para vidrio templado 2 x 2,60</t>
  </si>
  <si>
    <t>Gabinete aéreo de 90</t>
  </si>
  <si>
    <t>Gabinete aéreo manijas falsas 90 x 40</t>
  </si>
  <si>
    <t>Gancho bolsos</t>
  </si>
  <si>
    <t>Gaveta billetera</t>
  </si>
  <si>
    <t>Lamina  de 50 x 10 cm calibre  16 con  8 perforaciones   y pintada</t>
  </si>
  <si>
    <t>lamina de 7,5 x 7,5 cal 22</t>
  </si>
  <si>
    <t>locker de 1.80 x 100 x 40 con zapatera cortes y material</t>
  </si>
  <si>
    <t>locker de 1.80 x 30 x 30 con zapatera cortes y material</t>
  </si>
  <si>
    <t>locker de 1.80 x 50 x 50 con zapatera cortes y material</t>
  </si>
  <si>
    <t>Locker de 4 puestos de 1.80 x 100 x 30 con zapatera, cortes y material</t>
  </si>
  <si>
    <t>Locker de 5 puestos</t>
  </si>
  <si>
    <t>LOCKER de 6 puestos</t>
  </si>
  <si>
    <t>Locker de 9 puestos</t>
  </si>
  <si>
    <t>Locker de 9 puestos con zapatera</t>
  </si>
  <si>
    <t>Locker de 9 puestos de 1,20 de frente x 0,35 de fondo x 1,98 de alto, con zapatera, elaborado en lamina calibre 22 color negro txt</t>
  </si>
  <si>
    <t>Mantenimiento general y cambio de 4 juegos de rieles de archivo rodante</t>
  </si>
  <si>
    <t>MARCO EN ANGULO DE 1 1/2 X 3/16 CON TAPA</t>
  </si>
  <si>
    <t>Mesa  plegable de 1.50 X 90 X 72 de alto</t>
  </si>
  <si>
    <t>Mesa de juntas</t>
  </si>
  <si>
    <t>Mesa de juntas de 10 puestos de 280</t>
  </si>
  <si>
    <t>Mesa de juntas de 200</t>
  </si>
  <si>
    <t>Mesa de Juntas de 3m x 1,20 con soprote italiano color gris, superficie enchapada en formica con dos cajas de conectividad multiple y vidrio de 19 lineas en las puntas</t>
  </si>
  <si>
    <t>Mesa de Juntas de 8 puestos de 250</t>
  </si>
  <si>
    <t>Mesa de trabajo de 160 x 100</t>
  </si>
  <si>
    <t>Mesa para superficie de acero de 100 x 60</t>
  </si>
  <si>
    <t>Mueble archivo 2 x 1,45 x 0,45 de corredera</t>
  </si>
  <si>
    <t>Mueble metalico en lamina CR Cal 22 terminado en pintura electrostatica color buciato</t>
  </si>
  <si>
    <t>mueble para celulares de 1,24  cal 20 30 puestos</t>
  </si>
  <si>
    <t>Muebles en lamina</t>
  </si>
  <si>
    <t>Paneles muros lamina cal 20 inox</t>
  </si>
  <si>
    <t>Paral pasacable piso</t>
  </si>
  <si>
    <t>Pasamanos de la escalera en acero inoxidable para escalera del primer piso a segundo piso</t>
  </si>
  <si>
    <t>Pasamanos oficina gerente en acero inoxidable de 1 ½ redondo cal 18 para patio</t>
  </si>
  <si>
    <t>Pedestal en C</t>
  </si>
  <si>
    <t>PEDESTAL EN TUBO 3 X 1 1/2</t>
  </si>
  <si>
    <t>Pedestal en X</t>
  </si>
  <si>
    <t>PEDESTAL ITALIANO</t>
  </si>
  <si>
    <t>Perfil 20 x 2.44</t>
  </si>
  <si>
    <t>PERFIL LAMINA GALVANIZADA CAL 24 DE 2.44 X 0.20 COLOR ALMENDRA LISO</t>
  </si>
  <si>
    <t>Perfil tapa columna x 2.44 color almendra</t>
  </si>
  <si>
    <t>Perfil tapa rollo 46 x 256 color almendra</t>
  </si>
  <si>
    <t>Perfil tapa rollo 56 x 256 color almendra</t>
  </si>
  <si>
    <t>perfiles en ángulo  lamina galvanizada cal 24 de 2.44 x 0.30 pintura electrostática color almendra</t>
  </si>
  <si>
    <t>perfiles en U lámina galvanizada cal 24 de 2.44 x 0.20 pintura electrostática color almendra</t>
  </si>
  <si>
    <t>perfiles en U lámina galvanizada cal 24 de 2.44 x 0.24 pintura electrostática color almendra</t>
  </si>
  <si>
    <t>Pie de amigos de 10 x 10</t>
  </si>
  <si>
    <t>Pie de amigos de 15 x 15</t>
  </si>
  <si>
    <t>Pie de amigos en angulo 1x3/16 de 30 x 45</t>
  </si>
  <si>
    <t>Platina de 75 x 75 en lamina cal 20 con perforaciones</t>
  </si>
  <si>
    <t>platinas cal 12 soporte barras</t>
  </si>
  <si>
    <t>Platinas de amarre grandes</t>
  </si>
  <si>
    <t>Puerta de baño discapacitados de 1,79 alto en lamina galvanizada cal 20 pintada en electrostatica</t>
  </si>
  <si>
    <t>Puerta Metalica</t>
  </si>
  <si>
    <t>Puerta metálica Bodega cal 18</t>
  </si>
  <si>
    <t>Puerta metálica cuarto de sistemas cal 18</t>
  </si>
  <si>
    <t>Puesto de trabajo 1,50 x 1,50</t>
  </si>
  <si>
    <t>Puesto de trabajo de 1,20 x 60</t>
  </si>
  <si>
    <t>Puesto de trabajo de 1,80 x 1.80</t>
  </si>
  <si>
    <t>Puesto de trabajo de gerencia</t>
  </si>
  <si>
    <t>Punto de pago lamina cal 20 inox</t>
  </si>
  <si>
    <t>Reja 4,28 x 90</t>
  </si>
  <si>
    <t>Reja de 2,28 x 1,38</t>
  </si>
  <si>
    <t>Reja de 2,28 x 90</t>
  </si>
  <si>
    <t>Repisa de 120 x 30</t>
  </si>
  <si>
    <t>Repisa de 90 x 30</t>
  </si>
  <si>
    <t>Servicio adoleces piezas lamina cal 16 coll rolled</t>
  </si>
  <si>
    <t>Servicio corrida porton incluye tubo</t>
  </si>
  <si>
    <t>Servicio corrida porton segunda vez</t>
  </si>
  <si>
    <t>Servicio de arreglo e instalacion de pasamanos existente con anclajes a la pared en platina 10 x 12 de 5/16</t>
  </si>
  <si>
    <t>Servicio de arreglo y pintura reja</t>
  </si>
  <si>
    <t>Servicio de corte y dobleces de 170 laminas cal 18</t>
  </si>
  <si>
    <t>Servicio de dobleces  cal 18 tropezón de publicidad</t>
  </si>
  <si>
    <t>Servicio de ensamble estante</t>
  </si>
  <si>
    <t>Servicio de instalacion de archivo rodante</t>
  </si>
  <si>
    <t>Servicio de pintura brazos metalicos color negro</t>
  </si>
  <si>
    <t>servicio de pintura de archivador, cambio de rieles y chapas</t>
  </si>
  <si>
    <t>servicio de pintura de botiquin</t>
  </si>
  <si>
    <t>Servicio de pintura electrostatica de estructura en lamina de 3/8 HR color negro mate</t>
  </si>
  <si>
    <t>servicio de pintura electrostática de soporte color blanco liso brillante</t>
  </si>
  <si>
    <t>Servicio de pintura electrostática dos veces de estructura mesa de juntas</t>
  </si>
  <si>
    <t>servicio de pintura electrostatica perfil</t>
  </si>
  <si>
    <t>Servicio de pintura electrostática perfil pisavidrio</t>
  </si>
  <si>
    <t>servicio de pintura electrostatica perfil proyectante</t>
  </si>
  <si>
    <t>servicio de pintura electrostática portón en tubo 2x1</t>
  </si>
  <si>
    <t>servicio de pintura electrostática soportes entamborados</t>
  </si>
  <si>
    <t>Servicio de pintura estructura trapezoidal de 1 1/2 cuadrado color gris ceniza</t>
  </si>
  <si>
    <t>Servicio de pintura falderos</t>
  </si>
  <si>
    <t>Servicio de pintura mesa de impresora</t>
  </si>
  <si>
    <t>servicio de pintura repisa</t>
  </si>
  <si>
    <t>Servicio de traslado de cocina incluye laterales y cambio de visagras</t>
  </si>
  <si>
    <t>Servicio desarme archivo rodante</t>
  </si>
  <si>
    <t>SERVICIO DOBLECES BARRIL DE ACERO INOXIDABLE</t>
  </si>
  <si>
    <t>SERVICIO DOBLECES FORRO Y BABERO NEVERA EXHIBIDORA</t>
  </si>
  <si>
    <t>SERVICIO PINTURA ELECTROSTATICA SOPORTES MESAS</t>
  </si>
  <si>
    <t>servicio pintura perfileria</t>
  </si>
  <si>
    <t>SERVICIO PINTURA PIEZA COLOR NEGRO</t>
  </si>
  <si>
    <t>servicio pintura platinas barra</t>
  </si>
  <si>
    <t>servicio pintura soporte</t>
  </si>
  <si>
    <t>servicio pintura tubos</t>
  </si>
  <si>
    <t>servicio retiro reja del patio</t>
  </si>
  <si>
    <t>Servicio soldadura de serchas</t>
  </si>
  <si>
    <t>Servicio traslado de oficinas 1er piso al frente</t>
  </si>
  <si>
    <t>servicio Traslado oficina de gerente desinstalación e instalación incluye fotocurado del vidrio</t>
  </si>
  <si>
    <t>servicio Traslado oficinas frente a sede nueva</t>
  </si>
  <si>
    <t>Servicio traslado y corrida de archivo rodante</t>
  </si>
  <si>
    <t>Setenta laminas cal 16 mueble calzado</t>
  </si>
  <si>
    <t>Silla ejecutiva LIVE asiento tapizado en color verde</t>
  </si>
  <si>
    <t>Silla novaiso tubo oval de 30 x 15 cal 18 y para el espaldar cal 16, asiento y espaldar en polipropileno y estructura pintada en electrostatica</t>
  </si>
  <si>
    <t>Soporte de 2,40 x 34 en tubo 3 x 1 1/2</t>
  </si>
  <si>
    <t>Soporte de escritorio en tubo 2x1cal 18 color negro mate</t>
  </si>
  <si>
    <t>Soporte de tubo 3 x 1 1/2</t>
  </si>
  <si>
    <t>Soporte en L de 3 x 1 1/2</t>
  </si>
  <si>
    <t>SOPORTE EN TUBO 2X2 DE 1,19</t>
  </si>
  <si>
    <t>Soporte entamborado de 0,71cm x 0.35 x0.07 cm calibre 22</t>
  </si>
  <si>
    <t>Soporte especial</t>
  </si>
  <si>
    <t>Soporte fondo de malla tubo cuadrado de 1 pulgada de 1 x 35 x 30</t>
  </si>
  <si>
    <t>Soporte italiano color gris claro gofrado con puntas color gris</t>
  </si>
  <si>
    <t>Soporte tablero movil de 1,20 x 2,40</t>
  </si>
  <si>
    <t>Tamden de 2 puestos con mesa de centro, estructura con soportes italianos, asiento y espaldar en polipropileno, asiento tapizado en color  verde,</t>
  </si>
  <si>
    <t>Tapa de registro con goznes de 37 x 28 color almendra</t>
  </si>
  <si>
    <t>Tapa tuberia aires en lamina galvanizada cal 22 de 0,30 x 0,12 x 6m de largo</t>
  </si>
  <si>
    <t>Tapas laterales de 2.10 x 1</t>
  </si>
  <si>
    <t>Torre de 1,20 x 0,60</t>
  </si>
  <si>
    <t>Torre de 18x18 en lamina galvanizada cal 18 soporte de anclaje de 30x30 en lamina HR de 1/4 color gris ceniza</t>
  </si>
  <si>
    <t>Torre de 2,30 x 0,60</t>
  </si>
  <si>
    <t>Torre de 2,50 x 0,50</t>
  </si>
  <si>
    <t>Tres bandejas cal 20 inox satinada</t>
  </si>
  <si>
    <t>TROQUEL</t>
  </si>
  <si>
    <t>Zetas 200 x 3  x 5 x 3</t>
  </si>
  <si>
    <t>Zocalo color aluminio</t>
  </si>
  <si>
    <t>Zocalos</t>
  </si>
  <si>
    <t>Producto</t>
  </si>
  <si>
    <t>Valor acumulado de ventas</t>
  </si>
  <si>
    <t>Valor porcentual acumulado</t>
  </si>
  <si>
    <t>Página 1 de 2</t>
  </si>
  <si>
    <t>Periodo: 1/01/2024 a 31/12/2024</t>
  </si>
  <si>
    <t>Angulo</t>
  </si>
  <si>
    <t>Archivador</t>
  </si>
  <si>
    <t>Archivador 2x1</t>
  </si>
  <si>
    <t>Archivador de 2 gavetas</t>
  </si>
  <si>
    <t>Archivador de 3 gavetas</t>
  </si>
  <si>
    <t>Archivo rodante</t>
  </si>
  <si>
    <t>Bandeja</t>
  </si>
  <si>
    <t>Bandejas Unipersonales</t>
  </si>
  <si>
    <t>Barra</t>
  </si>
  <si>
    <t>Base de sofa</t>
  </si>
  <si>
    <t>Base para matera</t>
  </si>
  <si>
    <t>Butaco</t>
  </si>
  <si>
    <t>Caja CPU</t>
  </si>
  <si>
    <t>Caja metálica</t>
  </si>
  <si>
    <t>Cama</t>
  </si>
  <si>
    <t>Canaleta</t>
  </si>
  <si>
    <t>Caseta desarmable</t>
  </si>
  <si>
    <t>Diván</t>
  </si>
  <si>
    <t>Division de Oficina</t>
  </si>
  <si>
    <t>Escritorio</t>
  </si>
  <si>
    <t>Escritorio Lineal</t>
  </si>
  <si>
    <t>Espaldar</t>
  </si>
  <si>
    <t>Estante</t>
  </si>
  <si>
    <t>Estructura</t>
  </si>
  <si>
    <t>Estructura de mesa</t>
  </si>
  <si>
    <t>Estructura de silla</t>
  </si>
  <si>
    <t>Estructura de tamden</t>
  </si>
  <si>
    <t>Estructura en tubo 2x2 cal 18 de 2,16 x 1,50 x 1,26 de alta desarmable</t>
  </si>
  <si>
    <t>Exhibidor metalico</t>
  </si>
  <si>
    <t>Faldero</t>
  </si>
  <si>
    <t>Faldero punzonado sin pie amigos</t>
  </si>
  <si>
    <t>Gato hidrahulico</t>
  </si>
  <si>
    <t>Gaveta</t>
  </si>
  <si>
    <t>Gaveta Billetera</t>
  </si>
  <si>
    <t>Gondola</t>
  </si>
  <si>
    <t>Herraje para brazo</t>
  </si>
  <si>
    <t>HUELLAS</t>
  </si>
  <si>
    <t>Lamina</t>
  </si>
  <si>
    <t>Locker</t>
  </si>
  <si>
    <t>Marco</t>
  </si>
  <si>
    <t>Marco puerta</t>
  </si>
  <si>
    <t>Mueble</t>
  </si>
  <si>
    <t>Mueble de almacenamiento</t>
  </si>
  <si>
    <t>Mueble nevera</t>
  </si>
  <si>
    <t>Panel</t>
  </si>
  <si>
    <t>Paneles</t>
  </si>
  <si>
    <t>PAR DE UÑA</t>
  </si>
  <si>
    <t>Paral</t>
  </si>
  <si>
    <t>Perfil</t>
  </si>
  <si>
    <t>Perfiles en U</t>
  </si>
  <si>
    <t>Pie de amigo</t>
  </si>
  <si>
    <t>Platina de amarre</t>
  </si>
  <si>
    <t>Porta CPU</t>
  </si>
  <si>
    <t>Porta teclados</t>
  </si>
  <si>
    <t>Puerta</t>
  </si>
  <si>
    <t>Puerta en Reja</t>
  </si>
  <si>
    <t>Reja</t>
  </si>
  <si>
    <t>Reja en Varilla</t>
  </si>
  <si>
    <t>Servicio de dobleces de lamina</t>
  </si>
  <si>
    <t>Servicio de pintura electrostática</t>
  </si>
  <si>
    <t>Servicio instalacion</t>
  </si>
  <si>
    <t>Servicio instalación de mobiliario</t>
  </si>
  <si>
    <t>Servicio mantenimiento</t>
  </si>
  <si>
    <t>Silla Ejecutiva</t>
  </si>
  <si>
    <t>Silla Interlocutora</t>
  </si>
  <si>
    <t>Soporte</t>
  </si>
  <si>
    <t>Soporte en tubo 2X2</t>
  </si>
  <si>
    <t>Soporte tubo 2x1</t>
  </si>
  <si>
    <t>soporte tubular</t>
  </si>
  <si>
    <t>Tandem de 3 puestos</t>
  </si>
  <si>
    <t>Tandem de 4 Puestos</t>
  </si>
  <si>
    <t>Tapa</t>
  </si>
  <si>
    <t>Tendidos en lamina galvanizada</t>
  </si>
  <si>
    <t>TIRATUBOS</t>
  </si>
  <si>
    <t>Totem estructura  de folletos  en lamina  CR calibre 20</t>
  </si>
  <si>
    <t>Travesaños</t>
  </si>
  <si>
    <t>Tubo</t>
  </si>
  <si>
    <t>Ventana</t>
  </si>
  <si>
    <t>Vidrio para Caja</t>
  </si>
  <si>
    <t>Vigas</t>
  </si>
  <si>
    <t>Vitrina metálica</t>
  </si>
  <si>
    <t>Valor porcentual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</si>
</sst>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indexed="8"/>
      <name val="ARIAL"/>
      <charset val="1"/>
    </font>
    <font>
      <sz val="10"/>
      <color indexed="8"/>
      <name val="Arial"/>
      <family val="2"/>
    </font>
    <font>
      <sz val="8"/>
      <color indexed="23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9" fontId="9" fillId="0" borderId="0" applyFont="0" applyFill="0" applyBorder="0" applyAlignment="0" applyProtection="0">
      <alignment vertical="top"/>
    </xf>
  </cellStyleXfs>
  <cellXfs count="41">
    <xf numFmtId="0" fontId="0" fillId="0" borderId="0" xfId="0">
      <alignment vertical="top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 wrapText="1" readingOrder="1"/>
    </xf>
    <xf numFmtId="0" fontId="0" fillId="2" borderId="0" xfId="0" applyFill="1">
      <alignment vertical="top"/>
    </xf>
    <xf numFmtId="3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horizontal="right" vertical="top"/>
    </xf>
    <xf numFmtId="4" fontId="0" fillId="0" borderId="0" xfId="0" applyNumberFormat="1">
      <alignment vertical="top"/>
    </xf>
    <xf numFmtId="10" fontId="0" fillId="0" borderId="0" xfId="1" applyNumberFormat="1" applyFont="1">
      <alignment vertical="top"/>
    </xf>
    <xf numFmtId="0" fontId="4" fillId="0" borderId="0" xfId="0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10" fontId="4" fillId="0" borderId="0" xfId="1" applyNumberFormat="1" applyFont="1" applyAlignment="1">
      <alignment vertical="top" wrapText="1"/>
    </xf>
    <xf numFmtId="0" fontId="4" fillId="3" borderId="0" xfId="0" applyFont="1" applyFill="1" applyAlignment="1">
      <alignment vertical="top" wrapText="1"/>
    </xf>
    <xf numFmtId="4" fontId="4" fillId="3" borderId="0" xfId="0" applyNumberFormat="1" applyFont="1" applyFill="1" applyAlignment="1">
      <alignment horizontal="right" vertical="top"/>
    </xf>
    <xf numFmtId="4" fontId="4" fillId="3" borderId="0" xfId="0" applyNumberFormat="1" applyFont="1" applyFill="1" applyAlignment="1">
      <alignment vertical="top" wrapText="1"/>
    </xf>
    <xf numFmtId="10" fontId="4" fillId="3" borderId="0" xfId="1" applyNumberFormat="1" applyFont="1" applyFill="1" applyAlignment="1">
      <alignment vertical="top" wrapText="1"/>
    </xf>
    <xf numFmtId="0" fontId="8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0" fontId="4" fillId="0" borderId="1" xfId="1" applyNumberFormat="1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10" fontId="8" fillId="0" borderId="0" xfId="1" applyNumberFormat="1" applyFont="1" applyAlignment="1">
      <alignment vertical="top" wrapText="1"/>
    </xf>
    <xf numFmtId="10" fontId="4" fillId="3" borderId="1" xfId="1" applyNumberFormat="1" applyFont="1" applyFill="1" applyBorder="1" applyAlignment="1">
      <alignment vertical="top" wrapText="1"/>
    </xf>
    <xf numFmtId="0" fontId="8" fillId="3" borderId="0" xfId="0" applyFont="1" applyFill="1" applyAlignment="1">
      <alignment vertical="top" wrapText="1"/>
    </xf>
    <xf numFmtId="10" fontId="8" fillId="3" borderId="0" xfId="1" applyNumberFormat="1" applyFont="1" applyFill="1" applyAlignment="1">
      <alignment vertical="top" wrapText="1"/>
    </xf>
    <xf numFmtId="0" fontId="8" fillId="0" borderId="0" xfId="0" applyFont="1">
      <alignment vertical="top"/>
    </xf>
    <xf numFmtId="10" fontId="0" fillId="0" borderId="0" xfId="0" applyNumberFormat="1">
      <alignment vertical="top"/>
    </xf>
    <xf numFmtId="4" fontId="8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readingOrder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center" vertical="top" wrapText="1" readingOrder="1"/>
    </xf>
    <xf numFmtId="0" fontId="6" fillId="0" borderId="0" xfId="0" applyFont="1" applyAlignment="1">
      <alignment horizontal="left" vertical="top" wrapText="1" readingOrder="1"/>
    </xf>
    <xf numFmtId="0" fontId="6" fillId="0" borderId="0" xfId="0" applyFont="1" applyAlignment="1">
      <alignment horizontal="right" vertical="top" wrapText="1" readingOrder="1"/>
    </xf>
    <xf numFmtId="0" fontId="7" fillId="2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  <cx:data id="1">
      <cx:strDim type="cat">
        <cx:f>_xlchart.v1.0</cx:f>
      </cx:strDim>
      <cx:numDim type="val">
        <cx:f>_xlchart.v1.4</cx:f>
      </cx:numDim>
    </cx:data>
  </cx:chartData>
  <cx:chart>
    <cx:title pos="t" align="ctr" overlay="0">
      <cx:tx>
        <cx:txData>
          <cx:v>Análisis Pareto 2024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Análisis Pareto 2024</a:t>
          </a:r>
        </a:p>
      </cx:txPr>
    </cx:title>
    <cx:plotArea>
      <cx:plotAreaRegion>
        <cx:series layoutId="clusteredColumn" uniqueId="{31C63FC0-8596-49F3-A6FE-D88368B2053F}" formatIdx="0">
          <cx:tx>
            <cx:txData>
              <cx:f>_xlchart.v1.1</cx:f>
              <cx:v>Valor porcentual</cx:v>
            </cx:txData>
          </cx:tx>
          <cx:spPr>
            <a:solidFill>
              <a:schemeClr val="accent1">
                <a:lumMod val="50000"/>
              </a:schemeClr>
            </a:solidFill>
            <a:ln cmpd="dbl">
              <a:solidFill>
                <a:schemeClr val="bg1"/>
              </a:solidFill>
            </a:ln>
          </cx:spPr>
          <cx:dataId val="0"/>
          <cx:layoutPr>
            <cx:aggregation/>
          </cx:layoutPr>
          <cx:axisId val="1"/>
        </cx:series>
        <cx:series layoutId="paretoLine" ownerIdx="0" uniqueId="{46064619-F2ED-4A06-A021-A4901CDB18AA}" formatIdx="1">
          <cx:spPr>
            <a:ln w="10160">
              <a:solidFill>
                <a:schemeClr val="accent2">
                  <a:lumMod val="75000"/>
                </a:schemeClr>
              </a:solidFill>
            </a:ln>
          </cx:spPr>
          <cx:axisId val="2"/>
        </cx:series>
        <cx:series layoutId="clusteredColumn" hidden="1" uniqueId="{F447DE2E-0035-4C5C-86B6-293BF3F44D97}" formatIdx="2">
          <cx:tx>
            <cx:txData>
              <cx:f>_xlchart.v1.3</cx:f>
              <cx:v>Valor porcentual acumulado</cx:v>
            </cx:txData>
          </cx:tx>
          <cx:dataId val="1"/>
          <cx:layoutPr>
            <cx:aggregation/>
          </cx:layoutPr>
          <cx:axisId val="1"/>
        </cx:series>
        <cx:series layoutId="paretoLine" ownerIdx="2" uniqueId="{D68AD5D8-4CC6-42BA-B039-0828EC372B22}" formatIdx="3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  <cx:numFmt formatCode="0%" sourceLinked="0"/>
      </cx:axis>
      <cx:axis id="2">
        <cx:valScaling max="1" min="0"/>
        <cx:units unit="percentage"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_xlchart.v1.5</cx:f>
      </cx:strDim>
      <cx:numDim type="val">
        <cx:f>_xlchart.v1.7</cx:f>
      </cx:numDim>
    </cx:data>
    <cx:data id="1">
      <cx:strDim type="cat">
        <cx:f>_xlchart.v1.5</cx:f>
      </cx:strDim>
      <cx:numDim type="val">
        <cx:f>_xlchart.v1.9</cx:f>
      </cx:numDim>
    </cx:data>
  </cx:chartData>
  <cx:chart>
    <cx:title pos="t" align="ctr" overlay="0">
      <cx:tx>
        <cx:txData>
          <cx:v>Análisis Pareto 2023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Análisis Pareto 2023</a:t>
          </a:r>
        </a:p>
      </cx:txPr>
    </cx:title>
    <cx:plotArea>
      <cx:plotAreaRegion>
        <cx:series layoutId="clusteredColumn" uniqueId="{974807A4-8A8F-403F-9354-0172F076EF25}" formatIdx="0">
          <cx:tx>
            <cx:txData>
              <cx:f>_xlchart.v1.6</cx:f>
              <cx:v/>
            </cx:txData>
          </cx:tx>
          <cx:dataId val="0"/>
          <cx:layoutPr>
            <cx:aggregation/>
          </cx:layoutPr>
          <cx:axisId val="1"/>
        </cx:series>
        <cx:series layoutId="paretoLine" ownerIdx="0" uniqueId="{D381E40A-0458-4E8C-81EC-99FA7B592636}" formatIdx="1">
          <cx:spPr>
            <a:ln>
              <a:solidFill>
                <a:schemeClr val="accent2"/>
              </a:solidFill>
            </a:ln>
            <a:effectLst>
              <a:glow>
                <a:schemeClr val="accent1">
                  <a:alpha val="43000"/>
                </a:schemeClr>
              </a:glow>
              <a:outerShdw blurRad="50800" dist="50800" dir="5400000" sx="1000" sy="1000" algn="ctr" rotWithShape="0">
                <a:srgbClr val="000000">
                  <a:alpha val="33000"/>
                </a:srgbClr>
              </a:outerShdw>
            </a:effectLst>
          </cx:spPr>
          <cx:axisId val="2"/>
        </cx:series>
        <cx:series layoutId="clusteredColumn" hidden="1" uniqueId="{1E962910-9D4D-442E-A301-E6D49456983D}" formatIdx="2">
          <cx:tx>
            <cx:txData>
              <cx:f>_xlchart.v1.8</cx:f>
              <cx:v>Valor porcentual acumulado</cx:v>
            </cx:txData>
          </cx:tx>
          <cx:dataId val="1"/>
          <cx:layoutPr>
            <cx:aggregation/>
          </cx:layoutPr>
          <cx:axisId val="1"/>
        </cx:series>
        <cx:series layoutId="paretoLine" ownerIdx="2" uniqueId="{CE3B18B7-2C84-4747-99DF-62673F5BE018}" formatIdx="3">
          <cx:axisId val="2"/>
        </cx:series>
      </cx:plotAreaRegion>
      <cx:axis id="0">
        <cx:catScaling gapWidth="0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900">
                <a:effectLst>
                  <a:outerShdw blurRad="50800" dist="330200" dir="5400000" sx="1000" sy="1000" algn="ctr" rotWithShape="0">
                    <a:schemeClr val="tx1">
                      <a:lumMod val="50000"/>
                      <a:lumOff val="50000"/>
                      <a:alpha val="43000"/>
                    </a:schemeClr>
                  </a:outerShdw>
                </a:effectLst>
              </a:defRPr>
            </a:pPr>
            <a:endParaRPr lang="es-E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effectLst>
                <a:outerShdw blurRad="50800" dist="330200" dir="5400000" sx="1000" sy="1000" algn="ctr" rotWithShape="0">
                  <a:schemeClr val="tx1">
                    <a:lumMod val="50000"/>
                    <a:lumOff val="50000"/>
                    <a:alpha val="43000"/>
                  </a:schemeClr>
                </a:outerShdw>
              </a:effectLst>
              <a:latin typeface="Calibri" panose="020F0502020204030204"/>
            </a:endParaRPr>
          </a:p>
        </cx:txPr>
      </cx:axis>
      <cx:axis id="1">
        <cx:valScaling/>
        <cx:majorGridlines/>
        <cx:tickLabels/>
        <cx:numFmt formatCode="0%" sourceLinked="0"/>
      </cx:axis>
      <cx:axis id="2">
        <cx:valScaling max="1" min="0"/>
        <cx:units unit="percentage"/>
        <cx:tickLabels/>
      </cx:axis>
    </cx:plotArea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_xlchart.v1.10</cx:f>
      </cx:strDim>
      <cx:numDim type="val">
        <cx:f>_xlchart.v1.12</cx:f>
      </cx:numDim>
    </cx:data>
    <cx:data id="1">
      <cx:strDim type="cat">
        <cx:f>_xlchart.v1.10</cx:f>
      </cx:strDim>
      <cx:numDim type="val">
        <cx:f>_xlchart.v1.14</cx:f>
      </cx:numDim>
    </cx:data>
  </cx:chartData>
  <cx:chart>
    <cx:title pos="t" align="ctr" overlay="0">
      <cx:tx>
        <cx:txData>
          <cx:v>Análisis Pareto 2022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s-E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Análisis Pareto 2022</a:t>
          </a:r>
        </a:p>
      </cx:txPr>
    </cx:title>
    <cx:plotArea>
      <cx:plotAreaRegion>
        <cx:series layoutId="clusteredColumn" uniqueId="{34F74CDC-636B-40D4-824D-374CA50E4D82}" formatIdx="0">
          <cx:tx>
            <cx:txData>
              <cx:f>_xlchart.v1.11</cx:f>
              <cx:v>Valor porcentual</cx:v>
            </cx:txData>
          </cx:tx>
          <cx:dataId val="0"/>
          <cx:layoutPr>
            <cx:aggregation/>
          </cx:layoutPr>
          <cx:axisId val="1"/>
        </cx:series>
        <cx:series layoutId="paretoLine" ownerIdx="0" uniqueId="{B5AF264B-5372-4C42-948E-C7D3F00A0853}" formatIdx="1">
          <cx:spPr>
            <a:ln w="10160">
              <a:solidFill>
                <a:schemeClr val="accent2"/>
              </a:solidFill>
            </a:ln>
          </cx:spPr>
          <cx:axisId val="2"/>
        </cx:series>
        <cx:series layoutId="clusteredColumn" hidden="1" uniqueId="{749A1AE3-6052-4A3E-AD8B-B8CD2745CE36}" formatIdx="2">
          <cx:tx>
            <cx:txData>
              <cx:f>_xlchart.v1.13</cx:f>
              <cx:v>Valor porcentual acumulado</cx:v>
            </cx:txData>
          </cx:tx>
          <cx:dataId val="1"/>
          <cx:layoutPr>
            <cx:aggregation/>
          </cx:layoutPr>
          <cx:axisId val="1"/>
        </cx:series>
        <cx:series layoutId="paretoLine" ownerIdx="2" uniqueId="{1834B0AB-8730-401E-BEAF-D85344DC65F3}" formatIdx="3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  <cx:numFmt formatCode="0%" sourceLinked="0"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microsoft.com/office/2014/relationships/chartEx" Target="../charts/chartEx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3</xdr:col>
      <xdr:colOff>541020</xdr:colOff>
      <xdr:row>6</xdr:row>
      <xdr:rowOff>76200</xdr:rowOff>
    </xdr:to>
    <xdr:pic>
      <xdr:nvPicPr>
        <xdr:cNvPr id="2" name="Picture 1025">
          <a:extLst>
            <a:ext uri="{FF2B5EF4-FFF2-40B4-BE49-F238E27FC236}">
              <a16:creationId xmlns:a16="http://schemas.microsoft.com/office/drawing/2014/main" id="{34A4E047-CE4E-482A-AD6D-9A329DC44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43840"/>
          <a:ext cx="1333500" cy="74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487680</xdr:colOff>
      <xdr:row>2</xdr:row>
      <xdr:rowOff>72390</xdr:rowOff>
    </xdr:from>
    <xdr:to>
      <xdr:col>12</xdr:col>
      <xdr:colOff>182880</xdr:colOff>
      <xdr:row>20</xdr:row>
      <xdr:rowOff>106680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6" name="Gráfico 5">
              <a:extLst>
                <a:ext uri="{FF2B5EF4-FFF2-40B4-BE49-F238E27FC236}">
                  <a16:creationId xmlns:a16="http://schemas.microsoft.com/office/drawing/2014/main" id="{F1C11833-EC32-9622-C127-0F08B77D203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465820" y="407670"/>
              <a:ext cx="4777740" cy="305181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3</xdr:col>
      <xdr:colOff>0</xdr:colOff>
      <xdr:row>6</xdr:row>
      <xdr:rowOff>76200</xdr:rowOff>
    </xdr:to>
    <xdr:pic>
      <xdr:nvPicPr>
        <xdr:cNvPr id="67589" name="Picture 1025">
          <a:extLst>
            <a:ext uri="{FF2B5EF4-FFF2-40B4-BE49-F238E27FC236}">
              <a16:creationId xmlns:a16="http://schemas.microsoft.com/office/drawing/2014/main" id="{1F6FE19B-1A2B-1A74-B910-423C702AE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43840"/>
          <a:ext cx="133350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638175</xdr:colOff>
      <xdr:row>0</xdr:row>
      <xdr:rowOff>161925</xdr:rowOff>
    </xdr:from>
    <xdr:to>
      <xdr:col>15</xdr:col>
      <xdr:colOff>57149</xdr:colOff>
      <xdr:row>19</xdr:row>
      <xdr:rowOff>9525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933014B5-AFDC-251E-BE39-FB516D17111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51795" y="161925"/>
              <a:ext cx="5758814" cy="30327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3</xdr:col>
      <xdr:colOff>541020</xdr:colOff>
      <xdr:row>6</xdr:row>
      <xdr:rowOff>76200</xdr:rowOff>
    </xdr:to>
    <xdr:pic>
      <xdr:nvPicPr>
        <xdr:cNvPr id="66566" name="Picture 1025">
          <a:extLst>
            <a:ext uri="{FF2B5EF4-FFF2-40B4-BE49-F238E27FC236}">
              <a16:creationId xmlns:a16="http://schemas.microsoft.com/office/drawing/2014/main" id="{CE41CB7A-3D0C-5247-49D7-8BF2FB120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43840"/>
          <a:ext cx="1493520" cy="746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495301</xdr:colOff>
      <xdr:row>1</xdr:row>
      <xdr:rowOff>118531</xdr:rowOff>
    </xdr:from>
    <xdr:to>
      <xdr:col>13</xdr:col>
      <xdr:colOff>419100</xdr:colOff>
      <xdr:row>19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0329749A-2BDF-D69C-6261-4241BF02979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17381" y="286171"/>
              <a:ext cx="5471159" cy="289898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AA801-53E1-48EE-A658-58598969A29F}">
  <dimension ref="A1:Q99"/>
  <sheetViews>
    <sheetView showGridLines="0" workbookViewId="0">
      <selection activeCell="Q22" sqref="Q22"/>
    </sheetView>
  </sheetViews>
  <sheetFormatPr baseColWidth="10" defaultRowHeight="13.2" x14ac:dyDescent="0.25"/>
  <cols>
    <col min="1" max="1" width="2.5546875" customWidth="1"/>
    <col min="7" max="7" width="2.44140625" customWidth="1"/>
    <col min="9" max="9" width="2.21875" customWidth="1"/>
    <col min="11" max="11" width="1.6640625" customWidth="1"/>
    <col min="13" max="13" width="1.88671875" customWidth="1"/>
  </cols>
  <sheetData>
    <row r="1" spans="1:17" ht="13.2" customHeight="1" x14ac:dyDescent="0.25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3" spans="1:17" x14ac:dyDescent="0.25">
      <c r="E3" s="31" t="s">
        <v>1</v>
      </c>
      <c r="F3" s="31"/>
      <c r="G3" s="31"/>
      <c r="H3" s="31"/>
      <c r="I3" s="31"/>
      <c r="J3" s="31"/>
      <c r="L3" s="1" t="s">
        <v>447</v>
      </c>
    </row>
    <row r="4" spans="1:17" ht="13.2" customHeight="1" x14ac:dyDescent="0.25">
      <c r="E4" s="32" t="s">
        <v>3</v>
      </c>
      <c r="F4" s="32"/>
      <c r="G4" s="32"/>
      <c r="H4" s="32"/>
      <c r="I4" s="32"/>
      <c r="J4" s="32"/>
    </row>
    <row r="5" spans="1:17" ht="13.2" customHeight="1" x14ac:dyDescent="0.25">
      <c r="E5" s="33" t="s">
        <v>4</v>
      </c>
      <c r="F5" s="33"/>
      <c r="G5" s="33"/>
      <c r="H5" s="33"/>
      <c r="I5" s="33"/>
      <c r="J5" s="33"/>
    </row>
    <row r="6" spans="1:17" ht="13.2" customHeight="1" x14ac:dyDescent="0.25">
      <c r="E6" s="34" t="s">
        <v>5</v>
      </c>
      <c r="F6" s="34"/>
      <c r="G6" s="34"/>
      <c r="H6" s="34"/>
      <c r="I6" s="34"/>
      <c r="J6" s="34"/>
    </row>
    <row r="7" spans="1:17" ht="13.2" customHeight="1" x14ac:dyDescent="0.25">
      <c r="E7" s="32" t="s">
        <v>448</v>
      </c>
      <c r="F7" s="32"/>
      <c r="G7" s="32"/>
      <c r="H7" s="32"/>
      <c r="I7" s="32"/>
      <c r="J7" s="32"/>
    </row>
    <row r="9" spans="1:17" x14ac:dyDescent="0.25">
      <c r="B9" s="35" t="s">
        <v>7</v>
      </c>
      <c r="C9" s="35"/>
      <c r="D9" s="35"/>
      <c r="E9" s="35"/>
      <c r="F9" s="2" t="s">
        <v>8</v>
      </c>
      <c r="H9" s="2" t="s">
        <v>9</v>
      </c>
      <c r="J9" s="2" t="s">
        <v>10</v>
      </c>
      <c r="L9" s="36" t="s">
        <v>11</v>
      </c>
      <c r="M9" s="36"/>
    </row>
    <row r="10" spans="1:17" x14ac:dyDescent="0.25">
      <c r="A10" s="3"/>
      <c r="B10" s="37" t="s">
        <v>12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"/>
      <c r="N10" s="3"/>
      <c r="O10" s="3"/>
      <c r="P10" s="3"/>
      <c r="Q10" s="3"/>
    </row>
    <row r="11" spans="1:17" x14ac:dyDescent="0.25">
      <c r="B11" s="29" t="s">
        <v>449</v>
      </c>
      <c r="C11" s="29"/>
      <c r="D11" s="29"/>
      <c r="E11" s="29"/>
      <c r="F11" s="4">
        <v>2</v>
      </c>
      <c r="H11" s="5">
        <v>11764.7</v>
      </c>
      <c r="J11" s="5">
        <v>2235.2929999999997</v>
      </c>
      <c r="L11" s="5">
        <v>14000</v>
      </c>
    </row>
    <row r="12" spans="1:17" x14ac:dyDescent="0.25">
      <c r="B12" s="29" t="s">
        <v>450</v>
      </c>
      <c r="C12" s="29"/>
      <c r="D12" s="29"/>
      <c r="E12" s="29"/>
      <c r="F12" s="4">
        <v>1</v>
      </c>
      <c r="H12" s="5">
        <v>213445.38</v>
      </c>
      <c r="J12" s="5">
        <v>40554.622200000005</v>
      </c>
      <c r="L12" s="5">
        <v>254000</v>
      </c>
    </row>
    <row r="13" spans="1:17" x14ac:dyDescent="0.25">
      <c r="B13" s="29" t="s">
        <v>451</v>
      </c>
      <c r="C13" s="29"/>
      <c r="D13" s="29"/>
      <c r="E13" s="29"/>
      <c r="F13" s="4">
        <v>121</v>
      </c>
      <c r="H13" s="5">
        <v>36102016.759999998</v>
      </c>
      <c r="J13" s="5">
        <v>6859383.1844000006</v>
      </c>
      <c r="L13" s="5">
        <v>42961400</v>
      </c>
    </row>
    <row r="14" spans="1:17" ht="13.2" customHeight="1" x14ac:dyDescent="0.25">
      <c r="B14" s="29" t="s">
        <v>452</v>
      </c>
      <c r="C14" s="29"/>
      <c r="D14" s="29"/>
      <c r="E14" s="29"/>
      <c r="F14" s="4">
        <v>6</v>
      </c>
      <c r="H14" s="5">
        <v>2208403.38</v>
      </c>
      <c r="J14" s="5">
        <v>419596.6422</v>
      </c>
      <c r="L14" s="5">
        <v>2628000</v>
      </c>
    </row>
    <row r="15" spans="1:17" ht="13.2" customHeight="1" x14ac:dyDescent="0.25">
      <c r="B15" s="29" t="s">
        <v>453</v>
      </c>
      <c r="C15" s="29"/>
      <c r="D15" s="29"/>
      <c r="E15" s="29"/>
      <c r="F15" s="4">
        <v>6</v>
      </c>
      <c r="H15" s="5">
        <v>3317647.08</v>
      </c>
      <c r="J15" s="5">
        <v>630352.94520000007</v>
      </c>
      <c r="L15" s="5">
        <v>3948000</v>
      </c>
    </row>
    <row r="16" spans="1:17" ht="13.2" customHeight="1" x14ac:dyDescent="0.25">
      <c r="B16" s="29" t="s">
        <v>29</v>
      </c>
      <c r="C16" s="29"/>
      <c r="D16" s="29"/>
      <c r="E16" s="29"/>
      <c r="F16" s="4">
        <v>16</v>
      </c>
      <c r="H16" s="5">
        <v>12508403.380000001</v>
      </c>
      <c r="J16" s="5">
        <v>2376596.6422000001</v>
      </c>
      <c r="L16" s="5">
        <v>14885000</v>
      </c>
    </row>
    <row r="17" spans="2:12" x14ac:dyDescent="0.25">
      <c r="B17" s="29" t="s">
        <v>454</v>
      </c>
      <c r="C17" s="29"/>
      <c r="D17" s="29"/>
      <c r="E17" s="29"/>
      <c r="F17" s="4">
        <v>5</v>
      </c>
      <c r="H17" s="5">
        <v>76097478.989999995</v>
      </c>
      <c r="J17" s="5">
        <v>14458521.008099999</v>
      </c>
      <c r="L17" s="5">
        <v>90556000</v>
      </c>
    </row>
    <row r="18" spans="2:12" x14ac:dyDescent="0.25">
      <c r="B18" s="29" t="s">
        <v>455</v>
      </c>
      <c r="C18" s="29"/>
      <c r="D18" s="29"/>
      <c r="E18" s="29"/>
      <c r="F18" s="4">
        <v>212</v>
      </c>
      <c r="H18" s="5">
        <v>13626243.66</v>
      </c>
      <c r="J18" s="5">
        <v>2588986.2953999997</v>
      </c>
      <c r="L18" s="5">
        <v>16215230.039999999</v>
      </c>
    </row>
    <row r="19" spans="2:12" ht="13.2" customHeight="1" x14ac:dyDescent="0.25">
      <c r="B19" s="29" t="s">
        <v>456</v>
      </c>
      <c r="C19" s="29"/>
      <c r="D19" s="29"/>
      <c r="E19" s="29"/>
      <c r="F19" s="4">
        <v>94</v>
      </c>
      <c r="H19" s="5">
        <v>881200</v>
      </c>
      <c r="J19" s="5">
        <v>167428</v>
      </c>
      <c r="L19" s="5">
        <v>1048628</v>
      </c>
    </row>
    <row r="20" spans="2:12" x14ac:dyDescent="0.25">
      <c r="B20" s="29" t="s">
        <v>457</v>
      </c>
      <c r="C20" s="29"/>
      <c r="D20" s="29"/>
      <c r="E20" s="29"/>
      <c r="F20" s="4">
        <v>12</v>
      </c>
      <c r="H20" s="5">
        <v>949142.88</v>
      </c>
      <c r="J20" s="5">
        <v>180337.14719999998</v>
      </c>
      <c r="L20" s="5">
        <v>1129480</v>
      </c>
    </row>
    <row r="21" spans="2:12" x14ac:dyDescent="0.25">
      <c r="B21" s="29" t="s">
        <v>458</v>
      </c>
      <c r="C21" s="29"/>
      <c r="D21" s="29"/>
      <c r="E21" s="29"/>
      <c r="F21" s="4">
        <v>42</v>
      </c>
      <c r="H21" s="5">
        <v>6661764.71</v>
      </c>
      <c r="J21" s="5">
        <v>1265735.2948999999</v>
      </c>
      <c r="L21" s="5">
        <v>7927500</v>
      </c>
    </row>
    <row r="22" spans="2:12" ht="13.2" customHeight="1" x14ac:dyDescent="0.25">
      <c r="B22" s="29" t="s">
        <v>459</v>
      </c>
      <c r="C22" s="29"/>
      <c r="D22" s="29"/>
      <c r="E22" s="29"/>
      <c r="F22" s="4">
        <v>7</v>
      </c>
      <c r="H22" s="5">
        <v>465546.23999999999</v>
      </c>
      <c r="J22" s="5">
        <v>88453.785600000003</v>
      </c>
      <c r="L22" s="5">
        <v>554000</v>
      </c>
    </row>
    <row r="23" spans="2:12" x14ac:dyDescent="0.25">
      <c r="B23" s="29" t="s">
        <v>460</v>
      </c>
      <c r="C23" s="29"/>
      <c r="D23" s="29"/>
      <c r="E23" s="29"/>
      <c r="F23" s="4">
        <v>5</v>
      </c>
      <c r="H23" s="5">
        <v>705882.35</v>
      </c>
      <c r="J23" s="5">
        <v>134117.6465</v>
      </c>
      <c r="L23" s="5">
        <v>840000</v>
      </c>
    </row>
    <row r="24" spans="2:12" x14ac:dyDescent="0.25">
      <c r="B24" s="29" t="s">
        <v>461</v>
      </c>
      <c r="C24" s="29"/>
      <c r="D24" s="29"/>
      <c r="E24" s="29"/>
      <c r="F24" s="4">
        <v>1</v>
      </c>
      <c r="H24" s="5">
        <v>229411.76</v>
      </c>
      <c r="J24" s="5">
        <v>43588.234400000001</v>
      </c>
      <c r="L24" s="5">
        <v>273000</v>
      </c>
    </row>
    <row r="25" spans="2:12" x14ac:dyDescent="0.25">
      <c r="B25" s="29" t="s">
        <v>462</v>
      </c>
      <c r="C25" s="29"/>
      <c r="D25" s="29"/>
      <c r="E25" s="29"/>
      <c r="F25" s="4">
        <v>2</v>
      </c>
      <c r="H25" s="5">
        <v>124000</v>
      </c>
      <c r="J25" s="5">
        <v>23560</v>
      </c>
      <c r="L25" s="5">
        <v>147560</v>
      </c>
    </row>
    <row r="26" spans="2:12" x14ac:dyDescent="0.25">
      <c r="B26" s="29" t="s">
        <v>463</v>
      </c>
      <c r="C26" s="29"/>
      <c r="D26" s="29"/>
      <c r="E26" s="29"/>
      <c r="F26" s="4">
        <v>3</v>
      </c>
      <c r="H26" s="5">
        <v>846000</v>
      </c>
      <c r="J26" s="5">
        <v>160740</v>
      </c>
      <c r="L26" s="5">
        <v>1006740</v>
      </c>
    </row>
    <row r="27" spans="2:12" x14ac:dyDescent="0.25">
      <c r="B27" s="29" t="s">
        <v>464</v>
      </c>
      <c r="C27" s="29"/>
      <c r="D27" s="29"/>
      <c r="E27" s="29"/>
      <c r="F27" s="4">
        <v>26</v>
      </c>
      <c r="H27" s="5">
        <v>3404621.91</v>
      </c>
      <c r="J27" s="5">
        <v>646878.1629</v>
      </c>
      <c r="L27" s="5">
        <v>4051500</v>
      </c>
    </row>
    <row r="28" spans="2:12" ht="13.2" customHeight="1" x14ac:dyDescent="0.25">
      <c r="B28" s="29" t="s">
        <v>465</v>
      </c>
      <c r="C28" s="29"/>
      <c r="D28" s="29"/>
      <c r="E28" s="29"/>
      <c r="F28" s="4">
        <v>5</v>
      </c>
      <c r="H28" s="5">
        <v>2226890.75</v>
      </c>
      <c r="J28" s="5">
        <v>423109.24249999999</v>
      </c>
      <c r="L28" s="5">
        <v>2650000</v>
      </c>
    </row>
    <row r="29" spans="2:12" x14ac:dyDescent="0.25">
      <c r="B29" s="29" t="s">
        <v>466</v>
      </c>
      <c r="C29" s="29"/>
      <c r="D29" s="29"/>
      <c r="E29" s="29"/>
      <c r="F29" s="4">
        <v>1</v>
      </c>
      <c r="H29" s="5">
        <v>242016.81</v>
      </c>
      <c r="J29" s="5">
        <v>45983.193899999998</v>
      </c>
      <c r="L29" s="5">
        <v>288000</v>
      </c>
    </row>
    <row r="30" spans="2:12" ht="13.2" customHeight="1" x14ac:dyDescent="0.25">
      <c r="B30" s="29" t="s">
        <v>467</v>
      </c>
      <c r="C30" s="29"/>
      <c r="D30" s="29"/>
      <c r="E30" s="29"/>
      <c r="F30" s="4">
        <v>10</v>
      </c>
      <c r="H30" s="5">
        <v>28606722.68</v>
      </c>
      <c r="J30" s="5">
        <v>5435277.3092</v>
      </c>
      <c r="L30" s="5">
        <v>34042000</v>
      </c>
    </row>
    <row r="31" spans="2:12" x14ac:dyDescent="0.25">
      <c r="B31" s="29" t="s">
        <v>468</v>
      </c>
      <c r="C31" s="29"/>
      <c r="D31" s="29"/>
      <c r="E31" s="29"/>
      <c r="F31" s="4">
        <v>42</v>
      </c>
      <c r="H31" s="5">
        <v>33621008.469999999</v>
      </c>
      <c r="J31" s="5">
        <v>6387991.6092999997</v>
      </c>
      <c r="L31" s="5">
        <v>40009000.200000003</v>
      </c>
    </row>
    <row r="32" spans="2:12" x14ac:dyDescent="0.25">
      <c r="B32" s="29" t="s">
        <v>469</v>
      </c>
      <c r="C32" s="29"/>
      <c r="D32" s="29"/>
      <c r="E32" s="29"/>
      <c r="F32" s="4">
        <v>1</v>
      </c>
      <c r="H32" s="5">
        <v>705882.35</v>
      </c>
      <c r="J32" s="5">
        <v>134117.6465</v>
      </c>
      <c r="L32" s="5">
        <v>840000</v>
      </c>
    </row>
    <row r="33" spans="2:12" x14ac:dyDescent="0.25">
      <c r="B33" s="29" t="s">
        <v>470</v>
      </c>
      <c r="C33" s="29"/>
      <c r="D33" s="29"/>
      <c r="E33" s="29"/>
      <c r="F33" s="4">
        <v>1</v>
      </c>
      <c r="H33" s="5">
        <v>193277.31</v>
      </c>
      <c r="J33" s="5">
        <v>36722.688900000001</v>
      </c>
      <c r="L33" s="5">
        <v>230000</v>
      </c>
    </row>
    <row r="34" spans="2:12" x14ac:dyDescent="0.25">
      <c r="B34" s="29" t="s">
        <v>471</v>
      </c>
      <c r="C34" s="29"/>
      <c r="D34" s="29"/>
      <c r="E34" s="29"/>
      <c r="F34" s="4">
        <v>9</v>
      </c>
      <c r="H34" s="5">
        <v>5218487.37</v>
      </c>
      <c r="J34" s="5">
        <v>991512.60030000005</v>
      </c>
      <c r="L34" s="5">
        <v>6210000</v>
      </c>
    </row>
    <row r="35" spans="2:12" x14ac:dyDescent="0.25">
      <c r="B35" s="29" t="s">
        <v>472</v>
      </c>
      <c r="C35" s="29"/>
      <c r="D35" s="29"/>
      <c r="E35" s="29"/>
      <c r="F35" s="4">
        <v>119</v>
      </c>
      <c r="H35" s="5">
        <v>37979613.450000003</v>
      </c>
      <c r="J35" s="5">
        <v>7216126.5554999998</v>
      </c>
      <c r="L35" s="5">
        <v>45195740</v>
      </c>
    </row>
    <row r="36" spans="2:12" ht="13.2" customHeight="1" x14ac:dyDescent="0.25">
      <c r="B36" s="29" t="s">
        <v>473</v>
      </c>
      <c r="C36" s="29"/>
      <c r="D36" s="29"/>
      <c r="E36" s="29"/>
      <c r="F36" s="4">
        <v>22</v>
      </c>
      <c r="H36" s="5">
        <v>3718151.18</v>
      </c>
      <c r="J36" s="5">
        <v>706448.72420000006</v>
      </c>
      <c r="L36" s="5">
        <v>4424600</v>
      </c>
    </row>
    <row r="37" spans="2:12" ht="13.2" customHeight="1" x14ac:dyDescent="0.25">
      <c r="B37" s="29" t="s">
        <v>474</v>
      </c>
      <c r="C37" s="29"/>
      <c r="D37" s="29"/>
      <c r="E37" s="29"/>
      <c r="F37" s="4">
        <v>174</v>
      </c>
      <c r="H37" s="5">
        <v>11974453.76</v>
      </c>
      <c r="J37" s="5">
        <v>2275146.2143999999</v>
      </c>
      <c r="L37" s="5">
        <v>14249600</v>
      </c>
    </row>
    <row r="38" spans="2:12" ht="13.2" customHeight="1" x14ac:dyDescent="0.25">
      <c r="B38" s="29" t="s">
        <v>475</v>
      </c>
      <c r="C38" s="29"/>
      <c r="D38" s="29"/>
      <c r="E38" s="29"/>
      <c r="F38" s="4">
        <v>1</v>
      </c>
      <c r="H38" s="5">
        <v>341932.77</v>
      </c>
      <c r="J38" s="5">
        <v>64967.226300000002</v>
      </c>
      <c r="L38" s="5">
        <v>406900</v>
      </c>
    </row>
    <row r="39" spans="2:12" ht="13.2" customHeight="1" x14ac:dyDescent="0.25">
      <c r="B39" s="29" t="s">
        <v>476</v>
      </c>
      <c r="C39" s="29"/>
      <c r="D39" s="29"/>
      <c r="E39" s="29"/>
      <c r="F39" s="4">
        <v>1</v>
      </c>
      <c r="H39" s="5">
        <v>587394.96</v>
      </c>
      <c r="J39" s="5">
        <v>111605.04240000001</v>
      </c>
      <c r="L39" s="5">
        <v>699000</v>
      </c>
    </row>
    <row r="40" spans="2:12" ht="13.2" customHeight="1" x14ac:dyDescent="0.25">
      <c r="B40" s="29" t="s">
        <v>477</v>
      </c>
      <c r="C40" s="29"/>
      <c r="D40" s="29"/>
      <c r="E40" s="29"/>
      <c r="F40" s="4">
        <v>240</v>
      </c>
      <c r="H40" s="5">
        <v>32592000</v>
      </c>
      <c r="J40" s="5">
        <v>6192480</v>
      </c>
      <c r="L40" s="5">
        <v>38784480</v>
      </c>
    </row>
    <row r="41" spans="2:12" x14ac:dyDescent="0.25">
      <c r="B41" s="29" t="s">
        <v>478</v>
      </c>
      <c r="C41" s="29"/>
      <c r="D41" s="29"/>
      <c r="E41" s="29"/>
      <c r="F41" s="4">
        <v>9</v>
      </c>
      <c r="H41" s="5">
        <v>722689.08</v>
      </c>
      <c r="J41" s="5">
        <v>137310.9252</v>
      </c>
      <c r="L41" s="5">
        <v>860000</v>
      </c>
    </row>
    <row r="42" spans="2:12" ht="13.2" customHeight="1" x14ac:dyDescent="0.25">
      <c r="B42" s="29" t="s">
        <v>479</v>
      </c>
      <c r="C42" s="29"/>
      <c r="D42" s="29"/>
      <c r="E42" s="29"/>
      <c r="F42" s="4">
        <v>17</v>
      </c>
      <c r="H42" s="5">
        <v>802437</v>
      </c>
      <c r="J42" s="5">
        <v>152463.03</v>
      </c>
      <c r="L42" s="5">
        <v>954900</v>
      </c>
    </row>
    <row r="43" spans="2:12" x14ac:dyDescent="0.25">
      <c r="B43" s="29" t="s">
        <v>480</v>
      </c>
      <c r="C43" s="29"/>
      <c r="D43" s="29"/>
      <c r="E43" s="29"/>
      <c r="F43" s="4">
        <v>3</v>
      </c>
      <c r="H43" s="5">
        <v>1371092.43</v>
      </c>
      <c r="J43" s="5">
        <v>260507.56170000002</v>
      </c>
      <c r="L43" s="5">
        <v>1631600</v>
      </c>
    </row>
    <row r="44" spans="2:12" x14ac:dyDescent="0.25">
      <c r="B44" s="29" t="s">
        <v>481</v>
      </c>
      <c r="C44" s="29"/>
      <c r="D44" s="29"/>
      <c r="E44" s="29"/>
      <c r="F44" s="4">
        <v>15</v>
      </c>
      <c r="H44" s="5">
        <v>881932.75</v>
      </c>
      <c r="J44" s="5">
        <v>167567.2225</v>
      </c>
      <c r="L44" s="5">
        <v>1049500</v>
      </c>
    </row>
    <row r="45" spans="2:12" x14ac:dyDescent="0.25">
      <c r="B45" s="29" t="s">
        <v>482</v>
      </c>
      <c r="C45" s="29"/>
      <c r="D45" s="29"/>
      <c r="E45" s="29"/>
      <c r="F45" s="4">
        <v>2</v>
      </c>
      <c r="H45" s="5">
        <v>386554.62</v>
      </c>
      <c r="J45" s="5">
        <v>73445.377800000002</v>
      </c>
      <c r="L45" s="5">
        <v>460000</v>
      </c>
    </row>
    <row r="46" spans="2:12" x14ac:dyDescent="0.25">
      <c r="B46" s="29" t="s">
        <v>483</v>
      </c>
      <c r="C46" s="29"/>
      <c r="D46" s="29"/>
      <c r="E46" s="29"/>
      <c r="F46" s="4">
        <v>1</v>
      </c>
      <c r="H46" s="5">
        <v>403361.34</v>
      </c>
      <c r="J46" s="5">
        <v>76638.654599999994</v>
      </c>
      <c r="L46" s="5">
        <v>480000</v>
      </c>
    </row>
    <row r="47" spans="2:12" ht="13.2" customHeight="1" x14ac:dyDescent="0.25">
      <c r="B47" s="29" t="s">
        <v>484</v>
      </c>
      <c r="C47" s="29"/>
      <c r="D47" s="29"/>
      <c r="E47" s="29"/>
      <c r="F47" s="4">
        <v>130</v>
      </c>
      <c r="H47" s="5">
        <v>4948739.9000000004</v>
      </c>
      <c r="J47" s="5">
        <v>940260.58099999989</v>
      </c>
      <c r="L47" s="5">
        <v>5889000</v>
      </c>
    </row>
    <row r="48" spans="2:12" x14ac:dyDescent="0.25">
      <c r="B48" s="29" t="s">
        <v>485</v>
      </c>
      <c r="C48" s="29"/>
      <c r="D48" s="29"/>
      <c r="E48" s="29"/>
      <c r="F48" s="4">
        <v>60</v>
      </c>
      <c r="H48" s="5">
        <v>751260.6</v>
      </c>
      <c r="J48" s="5">
        <v>142739.514</v>
      </c>
      <c r="L48" s="5">
        <v>894000</v>
      </c>
    </row>
    <row r="49" spans="2:12" x14ac:dyDescent="0.25">
      <c r="B49" s="29" t="s">
        <v>486</v>
      </c>
      <c r="C49" s="29"/>
      <c r="D49" s="29"/>
      <c r="E49" s="29"/>
      <c r="F49" s="4">
        <v>305</v>
      </c>
      <c r="H49" s="5">
        <v>3164647.6</v>
      </c>
      <c r="J49" s="5">
        <v>601283.04399999999</v>
      </c>
      <c r="L49" s="5">
        <v>3765930</v>
      </c>
    </row>
    <row r="50" spans="2:12" x14ac:dyDescent="0.25">
      <c r="B50" s="29" t="s">
        <v>487</v>
      </c>
      <c r="C50" s="29"/>
      <c r="D50" s="29"/>
      <c r="E50" s="29"/>
      <c r="F50" s="4">
        <v>39</v>
      </c>
      <c r="H50" s="5">
        <v>22595798.350000001</v>
      </c>
      <c r="J50" s="5">
        <v>4293201.6864999998</v>
      </c>
      <c r="L50" s="5">
        <v>26889000</v>
      </c>
    </row>
    <row r="51" spans="2:12" x14ac:dyDescent="0.25">
      <c r="B51" s="29" t="s">
        <v>488</v>
      </c>
      <c r="C51" s="29"/>
      <c r="D51" s="29"/>
      <c r="E51" s="29"/>
      <c r="F51" s="4">
        <v>3</v>
      </c>
      <c r="H51" s="5">
        <v>413193.28</v>
      </c>
      <c r="J51" s="5">
        <v>78506.723200000008</v>
      </c>
      <c r="L51" s="5">
        <v>491700</v>
      </c>
    </row>
    <row r="52" spans="2:12" x14ac:dyDescent="0.25">
      <c r="B52" s="29" t="s">
        <v>489</v>
      </c>
      <c r="C52" s="29"/>
      <c r="D52" s="29"/>
      <c r="E52" s="29"/>
      <c r="F52" s="4">
        <v>1</v>
      </c>
      <c r="H52" s="5">
        <v>107000</v>
      </c>
      <c r="J52" s="5">
        <v>20330</v>
      </c>
      <c r="L52" s="5">
        <v>127330</v>
      </c>
    </row>
    <row r="53" spans="2:12" x14ac:dyDescent="0.25">
      <c r="B53" s="29" t="s">
        <v>490</v>
      </c>
      <c r="C53" s="29"/>
      <c r="D53" s="29"/>
      <c r="E53" s="29"/>
      <c r="F53" s="4">
        <v>3</v>
      </c>
      <c r="H53" s="5">
        <v>1115966.3899999999</v>
      </c>
      <c r="J53" s="5">
        <v>212033.61410000001</v>
      </c>
      <c r="L53" s="5">
        <v>1328000</v>
      </c>
    </row>
    <row r="54" spans="2:12" ht="13.2" customHeight="1" x14ac:dyDescent="0.25">
      <c r="B54" s="29" t="s">
        <v>491</v>
      </c>
      <c r="C54" s="29"/>
      <c r="D54" s="29"/>
      <c r="E54" s="29"/>
      <c r="F54" s="4">
        <v>19</v>
      </c>
      <c r="H54" s="5">
        <v>11794403.35</v>
      </c>
      <c r="J54" s="5">
        <v>2240936.6365</v>
      </c>
      <c r="L54" s="5">
        <v>14035340</v>
      </c>
    </row>
    <row r="55" spans="2:12" ht="13.2" customHeight="1" x14ac:dyDescent="0.25">
      <c r="B55" s="29" t="s">
        <v>130</v>
      </c>
      <c r="C55" s="29"/>
      <c r="D55" s="29"/>
      <c r="E55" s="29"/>
      <c r="F55" s="4">
        <v>9</v>
      </c>
      <c r="H55" s="5">
        <v>4074789.92</v>
      </c>
      <c r="J55" s="5">
        <v>774210.08480000007</v>
      </c>
      <c r="L55" s="5">
        <v>4849000</v>
      </c>
    </row>
    <row r="56" spans="2:12" x14ac:dyDescent="0.25">
      <c r="B56" s="29" t="s">
        <v>492</v>
      </c>
      <c r="C56" s="29"/>
      <c r="D56" s="29"/>
      <c r="E56" s="29"/>
      <c r="F56" s="4">
        <v>1</v>
      </c>
      <c r="H56" s="5">
        <v>260504.2</v>
      </c>
      <c r="J56" s="5">
        <v>49495.797999999995</v>
      </c>
      <c r="L56" s="5">
        <v>310000</v>
      </c>
    </row>
    <row r="57" spans="2:12" x14ac:dyDescent="0.25">
      <c r="B57" s="29" t="s">
        <v>493</v>
      </c>
      <c r="C57" s="29"/>
      <c r="D57" s="29"/>
      <c r="E57" s="29"/>
      <c r="F57" s="4">
        <v>18</v>
      </c>
      <c r="H57" s="5">
        <v>15681008.390000001</v>
      </c>
      <c r="J57" s="5">
        <v>2979391.5941000003</v>
      </c>
      <c r="L57" s="5">
        <v>18660400</v>
      </c>
    </row>
    <row r="58" spans="2:12" x14ac:dyDescent="0.25">
      <c r="B58" s="29" t="s">
        <v>494</v>
      </c>
      <c r="C58" s="29"/>
      <c r="D58" s="29"/>
      <c r="E58" s="29"/>
      <c r="F58" s="4">
        <v>9</v>
      </c>
      <c r="H58" s="5">
        <v>5261932.78</v>
      </c>
      <c r="J58" s="5">
        <v>999767.2281999999</v>
      </c>
      <c r="L58" s="5">
        <v>6261700</v>
      </c>
    </row>
    <row r="59" spans="2:12" x14ac:dyDescent="0.25">
      <c r="B59" s="29" t="s">
        <v>495</v>
      </c>
      <c r="C59" s="29"/>
      <c r="D59" s="29"/>
      <c r="E59" s="29"/>
      <c r="F59" s="4">
        <v>44</v>
      </c>
      <c r="H59" s="5">
        <v>1201680.48</v>
      </c>
      <c r="J59" s="5">
        <v>228319.29120000001</v>
      </c>
      <c r="L59" s="5">
        <v>1430000</v>
      </c>
    </row>
    <row r="60" spans="2:12" x14ac:dyDescent="0.25">
      <c r="B60" s="29" t="s">
        <v>496</v>
      </c>
      <c r="C60" s="29"/>
      <c r="D60" s="29"/>
      <c r="E60" s="29"/>
      <c r="F60" s="4">
        <v>152</v>
      </c>
      <c r="H60" s="5">
        <v>13760067.359999999</v>
      </c>
      <c r="J60" s="5">
        <v>2614412.7984000002</v>
      </c>
      <c r="L60" s="5">
        <v>16374480</v>
      </c>
    </row>
    <row r="61" spans="2:12" x14ac:dyDescent="0.25">
      <c r="B61" s="29" t="s">
        <v>497</v>
      </c>
      <c r="C61" s="29"/>
      <c r="D61" s="29"/>
      <c r="E61" s="29"/>
      <c r="F61" s="4">
        <v>2</v>
      </c>
      <c r="H61" s="5">
        <v>53781.52</v>
      </c>
      <c r="J61" s="5">
        <v>10218.488799999999</v>
      </c>
      <c r="L61" s="5">
        <v>64000</v>
      </c>
    </row>
    <row r="62" spans="2:12" x14ac:dyDescent="0.25">
      <c r="B62" s="29" t="s">
        <v>498</v>
      </c>
      <c r="C62" s="29"/>
      <c r="D62" s="29"/>
      <c r="E62" s="29"/>
      <c r="F62" s="4">
        <v>5</v>
      </c>
      <c r="H62" s="5">
        <v>65000</v>
      </c>
      <c r="J62" s="5">
        <v>12350</v>
      </c>
      <c r="L62" s="5">
        <v>77350</v>
      </c>
    </row>
    <row r="63" spans="2:12" x14ac:dyDescent="0.25">
      <c r="B63" s="29" t="s">
        <v>499</v>
      </c>
      <c r="C63" s="29"/>
      <c r="D63" s="29"/>
      <c r="E63" s="29"/>
      <c r="F63" s="4">
        <v>6</v>
      </c>
      <c r="H63" s="5">
        <v>43109.22</v>
      </c>
      <c r="J63" s="5">
        <v>8190.7518000000009</v>
      </c>
      <c r="L63" s="5">
        <v>51300</v>
      </c>
    </row>
    <row r="64" spans="2:12" ht="13.2" customHeight="1" x14ac:dyDescent="0.25">
      <c r="B64" s="29" t="s">
        <v>500</v>
      </c>
      <c r="C64" s="29"/>
      <c r="D64" s="29"/>
      <c r="E64" s="29"/>
      <c r="F64" s="4">
        <v>92</v>
      </c>
      <c r="H64" s="5">
        <v>381092.1</v>
      </c>
      <c r="J64" s="5">
        <v>72407.499000000011</v>
      </c>
      <c r="L64" s="5">
        <v>453500</v>
      </c>
    </row>
    <row r="65" spans="2:12" x14ac:dyDescent="0.25">
      <c r="B65" s="29" t="s">
        <v>501</v>
      </c>
      <c r="C65" s="29"/>
      <c r="D65" s="29"/>
      <c r="E65" s="29"/>
      <c r="F65" s="4">
        <v>1</v>
      </c>
      <c r="H65" s="5">
        <v>96638.66</v>
      </c>
      <c r="J65" s="5">
        <v>18361.345400000002</v>
      </c>
      <c r="L65" s="5">
        <v>115000</v>
      </c>
    </row>
    <row r="66" spans="2:12" x14ac:dyDescent="0.25">
      <c r="B66" s="29" t="s">
        <v>502</v>
      </c>
      <c r="C66" s="29"/>
      <c r="D66" s="29"/>
      <c r="E66" s="29"/>
      <c r="F66" s="4">
        <v>10</v>
      </c>
      <c r="H66" s="5">
        <v>176470.6</v>
      </c>
      <c r="J66" s="5">
        <v>33529.413999999997</v>
      </c>
      <c r="L66" s="5">
        <v>210000</v>
      </c>
    </row>
    <row r="67" spans="2:12" x14ac:dyDescent="0.25">
      <c r="B67" s="29" t="s">
        <v>503</v>
      </c>
      <c r="C67" s="29"/>
      <c r="D67" s="29"/>
      <c r="E67" s="29"/>
      <c r="F67" s="4">
        <v>5</v>
      </c>
      <c r="H67" s="5">
        <v>1474638.66</v>
      </c>
      <c r="J67" s="5">
        <v>280181.34539999999</v>
      </c>
      <c r="L67" s="5">
        <v>1754820</v>
      </c>
    </row>
    <row r="68" spans="2:12" x14ac:dyDescent="0.25">
      <c r="B68" s="29" t="s">
        <v>504</v>
      </c>
      <c r="C68" s="29"/>
      <c r="D68" s="29"/>
      <c r="E68" s="29"/>
      <c r="F68" s="4">
        <v>2</v>
      </c>
      <c r="H68" s="5">
        <v>2705882.35</v>
      </c>
      <c r="J68" s="5">
        <v>514117.64649999997</v>
      </c>
      <c r="L68" s="5">
        <v>3220000</v>
      </c>
    </row>
    <row r="69" spans="2:12" x14ac:dyDescent="0.25">
      <c r="B69" s="29" t="s">
        <v>505</v>
      </c>
      <c r="C69" s="29"/>
      <c r="D69" s="29"/>
      <c r="E69" s="29"/>
      <c r="F69" s="4">
        <v>1</v>
      </c>
      <c r="H69" s="5">
        <v>400000</v>
      </c>
      <c r="J69" s="5">
        <v>76000</v>
      </c>
      <c r="L69" s="5">
        <v>476000</v>
      </c>
    </row>
    <row r="70" spans="2:12" x14ac:dyDescent="0.25">
      <c r="B70" s="29" t="s">
        <v>506</v>
      </c>
      <c r="C70" s="29"/>
      <c r="D70" s="29"/>
      <c r="E70" s="29"/>
      <c r="F70" s="4">
        <v>2</v>
      </c>
      <c r="H70" s="5">
        <v>1348739.5</v>
      </c>
      <c r="J70" s="5">
        <v>256260.505</v>
      </c>
      <c r="L70" s="5">
        <v>1605000</v>
      </c>
    </row>
    <row r="71" spans="2:12" ht="13.2" customHeight="1" x14ac:dyDescent="0.25">
      <c r="B71" s="29" t="s">
        <v>507</v>
      </c>
      <c r="C71" s="29"/>
      <c r="D71" s="29"/>
      <c r="E71" s="29"/>
      <c r="F71" s="4">
        <v>9</v>
      </c>
      <c r="H71" s="5">
        <v>1023029.41</v>
      </c>
      <c r="J71" s="5">
        <v>194375.58789999998</v>
      </c>
      <c r="L71" s="5">
        <v>1217405</v>
      </c>
    </row>
    <row r="72" spans="2:12" ht="13.2" customHeight="1" x14ac:dyDescent="0.25">
      <c r="B72" s="29" t="s">
        <v>508</v>
      </c>
      <c r="C72" s="29"/>
      <c r="D72" s="29"/>
      <c r="E72" s="29"/>
      <c r="F72" s="4">
        <v>1154.1400000000001</v>
      </c>
      <c r="H72" s="5">
        <v>71080481.339399993</v>
      </c>
      <c r="J72" s="5">
        <v>13505291.454486001</v>
      </c>
      <c r="L72" s="5">
        <v>84585772.950000003</v>
      </c>
    </row>
    <row r="73" spans="2:12" ht="13.2" customHeight="1" x14ac:dyDescent="0.25">
      <c r="B73" s="29" t="s">
        <v>509</v>
      </c>
      <c r="C73" s="29"/>
      <c r="D73" s="29"/>
      <c r="E73" s="29"/>
      <c r="F73" s="4">
        <v>1</v>
      </c>
      <c r="H73" s="5">
        <v>220000</v>
      </c>
      <c r="J73" s="5">
        <v>41800</v>
      </c>
      <c r="L73" s="5">
        <v>261800</v>
      </c>
    </row>
    <row r="74" spans="2:12" ht="13.2" customHeight="1" x14ac:dyDescent="0.25">
      <c r="B74" s="29" t="s">
        <v>510</v>
      </c>
      <c r="C74" s="29"/>
      <c r="D74" s="29"/>
      <c r="E74" s="29"/>
      <c r="F74" s="4">
        <v>5</v>
      </c>
      <c r="H74" s="5">
        <v>8536134.4600000009</v>
      </c>
      <c r="J74" s="5">
        <v>1621865.5474</v>
      </c>
      <c r="L74" s="5">
        <v>10158000</v>
      </c>
    </row>
    <row r="75" spans="2:12" ht="13.2" customHeight="1" x14ac:dyDescent="0.25">
      <c r="B75" s="29" t="s">
        <v>511</v>
      </c>
      <c r="C75" s="29"/>
      <c r="D75" s="29"/>
      <c r="E75" s="29"/>
      <c r="F75" s="4">
        <v>2</v>
      </c>
      <c r="H75" s="5">
        <v>4420000</v>
      </c>
      <c r="J75" s="5">
        <v>839800</v>
      </c>
      <c r="L75" s="5">
        <v>5259800</v>
      </c>
    </row>
    <row r="76" spans="2:12" x14ac:dyDescent="0.25">
      <c r="B76" s="29" t="s">
        <v>512</v>
      </c>
      <c r="C76" s="29"/>
      <c r="D76" s="29"/>
      <c r="E76" s="29"/>
      <c r="F76" s="4">
        <v>25</v>
      </c>
      <c r="H76" s="5">
        <v>11131092.43</v>
      </c>
      <c r="J76" s="5">
        <v>2114907.5617</v>
      </c>
      <c r="L76" s="5">
        <v>13246000</v>
      </c>
    </row>
    <row r="77" spans="2:12" ht="13.2" customHeight="1" x14ac:dyDescent="0.25">
      <c r="B77" s="29" t="s">
        <v>513</v>
      </c>
      <c r="C77" s="29"/>
      <c r="D77" s="29"/>
      <c r="E77" s="29"/>
      <c r="F77" s="4">
        <v>16</v>
      </c>
      <c r="H77" s="5">
        <v>2621848.7999999998</v>
      </c>
      <c r="J77" s="5">
        <v>498151.27200000006</v>
      </c>
      <c r="L77" s="5">
        <v>3120000</v>
      </c>
    </row>
    <row r="78" spans="2:12" x14ac:dyDescent="0.25">
      <c r="B78" s="29" t="s">
        <v>514</v>
      </c>
      <c r="C78" s="29"/>
      <c r="D78" s="29"/>
      <c r="E78" s="29"/>
      <c r="F78" s="4">
        <v>5</v>
      </c>
      <c r="H78" s="5">
        <v>369529.41</v>
      </c>
      <c r="J78" s="5">
        <v>70210.587899999999</v>
      </c>
      <c r="L78" s="5">
        <v>439740</v>
      </c>
    </row>
    <row r="79" spans="2:12" ht="13.2" customHeight="1" x14ac:dyDescent="0.25">
      <c r="B79" s="29" t="s">
        <v>515</v>
      </c>
      <c r="C79" s="29"/>
      <c r="D79" s="29"/>
      <c r="E79" s="29"/>
      <c r="F79" s="4">
        <v>92</v>
      </c>
      <c r="H79" s="5">
        <v>9218319.4100000001</v>
      </c>
      <c r="J79" s="5">
        <v>1751480.6879</v>
      </c>
      <c r="L79" s="5">
        <v>10969800</v>
      </c>
    </row>
    <row r="80" spans="2:12" ht="13.2" customHeight="1" x14ac:dyDescent="0.25">
      <c r="B80" s="29" t="s">
        <v>230</v>
      </c>
      <c r="C80" s="29"/>
      <c r="D80" s="29"/>
      <c r="E80" s="29"/>
      <c r="F80" s="4">
        <v>11</v>
      </c>
      <c r="H80" s="5">
        <v>981512.61</v>
      </c>
      <c r="J80" s="5">
        <v>186487.3959</v>
      </c>
      <c r="L80" s="5">
        <v>1168000</v>
      </c>
    </row>
    <row r="81" spans="2:12" x14ac:dyDescent="0.25">
      <c r="B81" s="29" t="s">
        <v>231</v>
      </c>
      <c r="C81" s="29"/>
      <c r="D81" s="29"/>
      <c r="E81" s="29"/>
      <c r="F81" s="4">
        <v>20</v>
      </c>
      <c r="H81" s="5">
        <v>159663.79999999999</v>
      </c>
      <c r="J81" s="5">
        <v>30336.122000000003</v>
      </c>
      <c r="L81" s="5">
        <v>190000</v>
      </c>
    </row>
    <row r="82" spans="2:12" x14ac:dyDescent="0.25">
      <c r="B82" s="29" t="s">
        <v>232</v>
      </c>
      <c r="C82" s="29"/>
      <c r="D82" s="29"/>
      <c r="E82" s="29"/>
      <c r="F82" s="4">
        <v>41</v>
      </c>
      <c r="H82" s="5">
        <v>3046512.54</v>
      </c>
      <c r="J82" s="5">
        <v>578837.38260000001</v>
      </c>
      <c r="L82" s="5">
        <v>3625350</v>
      </c>
    </row>
    <row r="83" spans="2:12" ht="13.2" customHeight="1" x14ac:dyDescent="0.25">
      <c r="B83" s="29" t="s">
        <v>516</v>
      </c>
      <c r="C83" s="29"/>
      <c r="D83" s="29"/>
      <c r="E83" s="29"/>
      <c r="F83" s="4">
        <v>1</v>
      </c>
      <c r="H83" s="5">
        <v>82352.94</v>
      </c>
      <c r="J83" s="5">
        <v>15647.0586</v>
      </c>
      <c r="L83" s="5">
        <v>98000</v>
      </c>
    </row>
    <row r="84" spans="2:12" x14ac:dyDescent="0.25">
      <c r="B84" s="29" t="s">
        <v>517</v>
      </c>
      <c r="C84" s="29"/>
      <c r="D84" s="29"/>
      <c r="E84" s="29"/>
      <c r="F84" s="4">
        <v>10</v>
      </c>
      <c r="H84" s="5">
        <v>571428.6</v>
      </c>
      <c r="J84" s="5">
        <v>108571.43400000001</v>
      </c>
      <c r="L84" s="5">
        <v>680000</v>
      </c>
    </row>
    <row r="85" spans="2:12" ht="13.2" customHeight="1" x14ac:dyDescent="0.25">
      <c r="B85" s="29" t="s">
        <v>518</v>
      </c>
      <c r="C85" s="29"/>
      <c r="D85" s="29"/>
      <c r="E85" s="29"/>
      <c r="F85" s="4">
        <v>2</v>
      </c>
      <c r="H85" s="5">
        <v>1391596.64</v>
      </c>
      <c r="J85" s="5">
        <v>264403.3616</v>
      </c>
      <c r="L85" s="5">
        <v>1656000</v>
      </c>
    </row>
    <row r="86" spans="2:12" ht="13.2" customHeight="1" x14ac:dyDescent="0.25">
      <c r="B86" s="29" t="s">
        <v>519</v>
      </c>
      <c r="C86" s="29"/>
      <c r="D86" s="29"/>
      <c r="E86" s="29"/>
      <c r="F86" s="4">
        <v>2</v>
      </c>
      <c r="H86" s="5">
        <v>1613445.38</v>
      </c>
      <c r="J86" s="5">
        <v>306554.62219999998</v>
      </c>
      <c r="L86" s="5">
        <v>1920000</v>
      </c>
    </row>
    <row r="87" spans="2:12" x14ac:dyDescent="0.25">
      <c r="B87" s="29" t="s">
        <v>520</v>
      </c>
      <c r="C87" s="29"/>
      <c r="D87" s="29"/>
      <c r="E87" s="29"/>
      <c r="F87" s="4">
        <v>7</v>
      </c>
      <c r="H87" s="5">
        <v>1044285.71</v>
      </c>
      <c r="J87" s="5">
        <v>198414.28489999997</v>
      </c>
      <c r="L87" s="5">
        <v>1242700</v>
      </c>
    </row>
    <row r="88" spans="2:12" ht="13.2" customHeight="1" x14ac:dyDescent="0.25">
      <c r="B88" s="29" t="s">
        <v>521</v>
      </c>
      <c r="C88" s="29"/>
      <c r="D88" s="29"/>
      <c r="E88" s="29"/>
      <c r="F88" s="4">
        <v>109</v>
      </c>
      <c r="H88" s="5">
        <v>2519327.5099999998</v>
      </c>
      <c r="J88" s="5">
        <v>478672.22689999995</v>
      </c>
      <c r="L88" s="5">
        <v>2998000</v>
      </c>
    </row>
    <row r="89" spans="2:12" x14ac:dyDescent="0.25">
      <c r="B89" s="29" t="s">
        <v>522</v>
      </c>
      <c r="C89" s="29"/>
      <c r="D89" s="29"/>
      <c r="E89" s="29"/>
      <c r="F89" s="4">
        <v>20</v>
      </c>
      <c r="H89" s="5">
        <v>1075630.2</v>
      </c>
      <c r="J89" s="5">
        <v>204369.73800000001</v>
      </c>
      <c r="L89" s="5">
        <v>1280000</v>
      </c>
    </row>
    <row r="90" spans="2:12" ht="13.2" customHeight="1" x14ac:dyDescent="0.25">
      <c r="B90" s="29" t="s">
        <v>523</v>
      </c>
      <c r="C90" s="29"/>
      <c r="D90" s="29"/>
      <c r="E90" s="29"/>
      <c r="F90" s="4">
        <v>5</v>
      </c>
      <c r="H90" s="5">
        <v>1016806.7</v>
      </c>
      <c r="J90" s="5">
        <v>193193.27300000002</v>
      </c>
      <c r="L90" s="5">
        <v>1210000</v>
      </c>
    </row>
    <row r="91" spans="2:12" x14ac:dyDescent="0.25">
      <c r="B91" s="29" t="s">
        <v>524</v>
      </c>
      <c r="C91" s="29"/>
      <c r="D91" s="29"/>
      <c r="E91" s="29"/>
      <c r="F91" s="4">
        <v>52</v>
      </c>
      <c r="H91" s="5">
        <v>1835294.24</v>
      </c>
      <c r="J91" s="5">
        <v>348705.9056</v>
      </c>
      <c r="L91" s="5">
        <v>2184000</v>
      </c>
    </row>
    <row r="92" spans="2:12" x14ac:dyDescent="0.25">
      <c r="B92" s="29" t="s">
        <v>525</v>
      </c>
      <c r="C92" s="29"/>
      <c r="D92" s="29"/>
      <c r="E92" s="29"/>
      <c r="F92" s="4">
        <v>51</v>
      </c>
      <c r="H92" s="5">
        <v>684033.45</v>
      </c>
      <c r="J92" s="5">
        <v>129966.35550000001</v>
      </c>
      <c r="L92" s="5">
        <v>813999.64</v>
      </c>
    </row>
    <row r="93" spans="2:12" x14ac:dyDescent="0.25">
      <c r="B93" s="29" t="s">
        <v>526</v>
      </c>
      <c r="C93" s="29"/>
      <c r="D93" s="29"/>
      <c r="E93" s="29"/>
      <c r="F93" s="4">
        <v>1</v>
      </c>
      <c r="H93" s="5">
        <v>200000</v>
      </c>
      <c r="J93" s="5">
        <v>38000</v>
      </c>
      <c r="L93" s="5">
        <v>238000</v>
      </c>
    </row>
    <row r="94" spans="2:12" x14ac:dyDescent="0.25">
      <c r="B94" s="29" t="s">
        <v>527</v>
      </c>
      <c r="C94" s="29"/>
      <c r="D94" s="29"/>
      <c r="E94" s="29"/>
      <c r="F94" s="4">
        <v>1</v>
      </c>
      <c r="H94" s="5">
        <v>554621.85</v>
      </c>
      <c r="J94" s="5">
        <v>105378.15150000001</v>
      </c>
      <c r="L94" s="5">
        <v>660000</v>
      </c>
    </row>
    <row r="95" spans="2:12" x14ac:dyDescent="0.25">
      <c r="B95" s="29" t="s">
        <v>528</v>
      </c>
      <c r="C95" s="29"/>
      <c r="D95" s="29"/>
      <c r="E95" s="29"/>
      <c r="F95" s="4">
        <v>40</v>
      </c>
      <c r="H95" s="5">
        <v>4657815.04</v>
      </c>
      <c r="J95" s="5">
        <v>884984.8576000001</v>
      </c>
      <c r="L95" s="5">
        <v>5542800</v>
      </c>
    </row>
    <row r="96" spans="2:12" x14ac:dyDescent="0.25">
      <c r="B96" s="29" t="s">
        <v>529</v>
      </c>
      <c r="C96" s="29"/>
      <c r="D96" s="29"/>
      <c r="E96" s="29"/>
      <c r="F96" s="4">
        <v>1</v>
      </c>
      <c r="H96" s="5">
        <v>1025210.08</v>
      </c>
      <c r="J96" s="5">
        <v>194789.91519999999</v>
      </c>
      <c r="L96" s="5">
        <v>1220000</v>
      </c>
    </row>
    <row r="98" spans="6:12" x14ac:dyDescent="0.25">
      <c r="F98" s="6">
        <v>3836.14</v>
      </c>
      <c r="J98" s="28">
        <v>647223375.83000004</v>
      </c>
      <c r="K98" s="28"/>
      <c r="L98" s="28"/>
    </row>
    <row r="99" spans="6:12" x14ac:dyDescent="0.25">
      <c r="J99" s="28"/>
      <c r="K99" s="28"/>
      <c r="L99" s="28"/>
    </row>
  </sheetData>
  <mergeCells count="96">
    <mergeCell ref="B13:E13"/>
    <mergeCell ref="B1:M1"/>
    <mergeCell ref="E3:J3"/>
    <mergeCell ref="E4:J4"/>
    <mergeCell ref="E5:J5"/>
    <mergeCell ref="E6:J6"/>
    <mergeCell ref="E7:J7"/>
    <mergeCell ref="B9:E9"/>
    <mergeCell ref="L9:M9"/>
    <mergeCell ref="B10:L10"/>
    <mergeCell ref="B11:E11"/>
    <mergeCell ref="B12:E12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37:E37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49:E49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61:E61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73:E73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85:E85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J98:L99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28222-986E-46EE-B87C-3938E5B1F80E}">
  <dimension ref="B2:F88"/>
  <sheetViews>
    <sheetView showGridLines="0" zoomScale="110" zoomScaleNormal="110" workbookViewId="0">
      <selection activeCell="B7" sqref="B7:C7"/>
    </sheetView>
  </sheetViews>
  <sheetFormatPr baseColWidth="10" defaultRowHeight="13.2" x14ac:dyDescent="0.25"/>
  <cols>
    <col min="1" max="1" width="3.21875" customWidth="1"/>
    <col min="2" max="2" width="37.109375" customWidth="1"/>
    <col min="3" max="3" width="16.5546875" customWidth="1"/>
    <col min="5" max="5" width="25.5546875" customWidth="1"/>
    <col min="6" max="6" width="22.33203125" customWidth="1"/>
    <col min="7" max="7" width="16.33203125" customWidth="1"/>
  </cols>
  <sheetData>
    <row r="2" spans="2:6" x14ac:dyDescent="0.25">
      <c r="B2" s="16" t="s">
        <v>444</v>
      </c>
      <c r="C2" s="16" t="s">
        <v>530</v>
      </c>
      <c r="D2" s="16" t="s">
        <v>11</v>
      </c>
      <c r="E2" s="16" t="s">
        <v>445</v>
      </c>
      <c r="F2" s="16" t="s">
        <v>446</v>
      </c>
    </row>
    <row r="3" spans="2:6" x14ac:dyDescent="0.25">
      <c r="B3" s="12" t="s">
        <v>454</v>
      </c>
      <c r="C3" s="15">
        <v>0.13991460040186415</v>
      </c>
      <c r="D3" s="13">
        <v>90556000</v>
      </c>
      <c r="E3" s="14">
        <f>+D3</f>
        <v>90556000</v>
      </c>
      <c r="F3" s="15">
        <f t="shared" ref="F3:F34" si="0">+E3/$E$88</f>
        <v>0.13991460040186415</v>
      </c>
    </row>
    <row r="4" spans="2:6" x14ac:dyDescent="0.25">
      <c r="B4" s="9" t="s">
        <v>508</v>
      </c>
      <c r="C4" s="11">
        <v>0.13069023170173219</v>
      </c>
      <c r="D4" s="5">
        <v>84585772.950000003</v>
      </c>
      <c r="E4" s="10">
        <f t="shared" ref="E4:E35" si="1">+E3+D4</f>
        <v>175141772.94999999</v>
      </c>
      <c r="F4" s="11">
        <f t="shared" si="0"/>
        <v>0.27060483210359632</v>
      </c>
    </row>
    <row r="5" spans="2:6" x14ac:dyDescent="0.25">
      <c r="B5" s="12" t="s">
        <v>472</v>
      </c>
      <c r="C5" s="15">
        <v>6.9830203431760982E-2</v>
      </c>
      <c r="D5" s="13">
        <v>45195740</v>
      </c>
      <c r="E5" s="14">
        <f t="shared" si="1"/>
        <v>220337512.94999999</v>
      </c>
      <c r="F5" s="15">
        <f t="shared" si="0"/>
        <v>0.34043503553535731</v>
      </c>
    </row>
    <row r="6" spans="2:6" x14ac:dyDescent="0.25">
      <c r="B6" s="21" t="s">
        <v>451</v>
      </c>
      <c r="C6" s="22">
        <v>6.6378010443312943E-2</v>
      </c>
      <c r="D6" s="5">
        <v>42961400</v>
      </c>
      <c r="E6" s="10">
        <f t="shared" si="1"/>
        <v>263298912.94999999</v>
      </c>
      <c r="F6" s="11">
        <f t="shared" si="0"/>
        <v>0.40681304597867024</v>
      </c>
    </row>
    <row r="7" spans="2:6" x14ac:dyDescent="0.25">
      <c r="B7" s="12" t="s">
        <v>468</v>
      </c>
      <c r="C7" s="15">
        <v>6.1816370814314937E-2</v>
      </c>
      <c r="D7" s="13">
        <v>40009000.200000003</v>
      </c>
      <c r="E7" s="14">
        <f t="shared" si="1"/>
        <v>303307913.14999998</v>
      </c>
      <c r="F7" s="15">
        <f t="shared" si="0"/>
        <v>0.4686294167929852</v>
      </c>
    </row>
    <row r="8" spans="2:6" x14ac:dyDescent="0.25">
      <c r="B8" s="9" t="s">
        <v>477</v>
      </c>
      <c r="C8" s="11">
        <v>5.9924411645767173E-2</v>
      </c>
      <c r="D8" s="5">
        <v>38784480</v>
      </c>
      <c r="E8" s="10">
        <f t="shared" si="1"/>
        <v>342092393.14999998</v>
      </c>
      <c r="F8" s="11">
        <f t="shared" si="0"/>
        <v>0.52855382843875232</v>
      </c>
    </row>
    <row r="9" spans="2:6" x14ac:dyDescent="0.25">
      <c r="B9" s="12" t="s">
        <v>467</v>
      </c>
      <c r="C9" s="15">
        <v>5.259698779628362E-2</v>
      </c>
      <c r="D9" s="13">
        <v>34042000</v>
      </c>
      <c r="E9" s="14">
        <f t="shared" si="1"/>
        <v>376134393.14999998</v>
      </c>
      <c r="F9" s="15">
        <f t="shared" si="0"/>
        <v>0.58115081623503595</v>
      </c>
    </row>
    <row r="10" spans="2:6" x14ac:dyDescent="0.25">
      <c r="B10" s="21" t="s">
        <v>487</v>
      </c>
      <c r="C10" s="22">
        <v>4.1545162001476711E-2</v>
      </c>
      <c r="D10" s="5">
        <v>26889000</v>
      </c>
      <c r="E10" s="10">
        <f t="shared" si="1"/>
        <v>403023393.14999998</v>
      </c>
      <c r="F10" s="11">
        <f t="shared" si="0"/>
        <v>0.62269597823651268</v>
      </c>
    </row>
    <row r="11" spans="2:6" x14ac:dyDescent="0.25">
      <c r="B11" s="12" t="s">
        <v>493</v>
      </c>
      <c r="C11" s="15">
        <v>2.8831467924145787E-2</v>
      </c>
      <c r="D11" s="13">
        <v>18660400</v>
      </c>
      <c r="E11" s="14">
        <f t="shared" si="1"/>
        <v>421683793.14999998</v>
      </c>
      <c r="F11" s="15">
        <f t="shared" si="0"/>
        <v>0.6515274461606585</v>
      </c>
    </row>
    <row r="12" spans="2:6" x14ac:dyDescent="0.25">
      <c r="B12" s="9" t="s">
        <v>496</v>
      </c>
      <c r="C12" s="11">
        <v>2.5299580657143828E-2</v>
      </c>
      <c r="D12" s="5">
        <v>16374480</v>
      </c>
      <c r="E12" s="10">
        <f t="shared" si="1"/>
        <v>438058273.14999998</v>
      </c>
      <c r="F12" s="11">
        <f t="shared" si="0"/>
        <v>0.67682702681780227</v>
      </c>
    </row>
    <row r="13" spans="2:6" x14ac:dyDescent="0.25">
      <c r="B13" s="12" t="s">
        <v>455</v>
      </c>
      <c r="C13" s="15">
        <v>2.5053529655361364E-2</v>
      </c>
      <c r="D13" s="13">
        <v>16215230.039999999</v>
      </c>
      <c r="E13" s="14">
        <f t="shared" si="1"/>
        <v>454273503.19</v>
      </c>
      <c r="F13" s="15">
        <f t="shared" si="0"/>
        <v>0.70188055647316372</v>
      </c>
    </row>
    <row r="14" spans="2:6" x14ac:dyDescent="0.25">
      <c r="B14" s="21" t="s">
        <v>29</v>
      </c>
      <c r="C14" s="22">
        <v>2.2998242269775034E-2</v>
      </c>
      <c r="D14" s="5">
        <v>14885000</v>
      </c>
      <c r="E14" s="10">
        <f t="shared" si="1"/>
        <v>469158503.19</v>
      </c>
      <c r="F14" s="11">
        <f t="shared" si="0"/>
        <v>0.7248787987429387</v>
      </c>
    </row>
    <row r="15" spans="2:6" x14ac:dyDescent="0.25">
      <c r="B15" s="12" t="s">
        <v>474</v>
      </c>
      <c r="C15" s="15">
        <v>2.2016510114033345E-2</v>
      </c>
      <c r="D15" s="13">
        <v>14249600</v>
      </c>
      <c r="E15" s="14">
        <f t="shared" si="1"/>
        <v>483408103.19</v>
      </c>
      <c r="F15" s="15">
        <f t="shared" si="0"/>
        <v>0.74689530885697208</v>
      </c>
    </row>
    <row r="16" spans="2:6" x14ac:dyDescent="0.25">
      <c r="B16" s="9" t="s">
        <v>491</v>
      </c>
      <c r="C16" s="11">
        <v>2.168546521052498E-2</v>
      </c>
      <c r="D16" s="5">
        <v>14035340</v>
      </c>
      <c r="E16" s="10">
        <f t="shared" si="1"/>
        <v>497443443.19</v>
      </c>
      <c r="F16" s="11">
        <f t="shared" si="0"/>
        <v>0.76858077406749703</v>
      </c>
    </row>
    <row r="17" spans="2:6" x14ac:dyDescent="0.25">
      <c r="B17" s="12" t="s">
        <v>512</v>
      </c>
      <c r="C17" s="15">
        <v>2.0465886268420563E-2</v>
      </c>
      <c r="D17" s="13">
        <v>13246000</v>
      </c>
      <c r="E17" s="14">
        <f t="shared" si="1"/>
        <v>510689443.19</v>
      </c>
      <c r="F17" s="15">
        <f t="shared" si="0"/>
        <v>0.78904666033591764</v>
      </c>
    </row>
    <row r="18" spans="2:6" x14ac:dyDescent="0.25">
      <c r="B18" s="17" t="s">
        <v>515</v>
      </c>
      <c r="C18" s="18">
        <v>1.6949017000401623E-2</v>
      </c>
      <c r="D18" s="19">
        <v>10969800</v>
      </c>
      <c r="E18" s="20">
        <f t="shared" si="1"/>
        <v>521659243.19</v>
      </c>
      <c r="F18" s="18">
        <f t="shared" si="0"/>
        <v>0.80599567733631927</v>
      </c>
    </row>
    <row r="19" spans="2:6" x14ac:dyDescent="0.25">
      <c r="B19" s="12" t="s">
        <v>510</v>
      </c>
      <c r="C19" s="15">
        <v>1.5694735974227398E-2</v>
      </c>
      <c r="D19" s="13">
        <v>10158000</v>
      </c>
      <c r="E19" s="14">
        <f t="shared" si="1"/>
        <v>531817243.19</v>
      </c>
      <c r="F19" s="15">
        <f t="shared" si="0"/>
        <v>0.8216904133105466</v>
      </c>
    </row>
    <row r="20" spans="2:6" x14ac:dyDescent="0.25">
      <c r="B20" s="9" t="s">
        <v>458</v>
      </c>
      <c r="C20" s="11">
        <v>1.2248476022414618E-2</v>
      </c>
      <c r="D20" s="5">
        <v>7927500</v>
      </c>
      <c r="E20" s="10">
        <f t="shared" si="1"/>
        <v>539744743.19000006</v>
      </c>
      <c r="F20" s="11">
        <f t="shared" si="0"/>
        <v>0.83393888933296134</v>
      </c>
    </row>
    <row r="21" spans="2:6" x14ac:dyDescent="0.25">
      <c r="B21" s="12" t="s">
        <v>494</v>
      </c>
      <c r="C21" s="15">
        <v>9.6747123695431862E-3</v>
      </c>
      <c r="D21" s="13">
        <v>6261700</v>
      </c>
      <c r="E21" s="14">
        <f t="shared" si="1"/>
        <v>546006443.19000006</v>
      </c>
      <c r="F21" s="15">
        <f t="shared" si="0"/>
        <v>0.84361360170250455</v>
      </c>
    </row>
    <row r="22" spans="2:6" x14ac:dyDescent="0.25">
      <c r="B22" s="9" t="s">
        <v>471</v>
      </c>
      <c r="C22" s="11">
        <v>9.5948326835944217E-3</v>
      </c>
      <c r="D22" s="5">
        <v>6210000</v>
      </c>
      <c r="E22" s="10">
        <f t="shared" si="1"/>
        <v>552216443.19000006</v>
      </c>
      <c r="F22" s="11">
        <f t="shared" si="0"/>
        <v>0.85320843438609895</v>
      </c>
    </row>
    <row r="23" spans="2:6" x14ac:dyDescent="0.25">
      <c r="B23" s="12" t="s">
        <v>484</v>
      </c>
      <c r="C23" s="15">
        <v>9.0988679023651445E-3</v>
      </c>
      <c r="D23" s="13">
        <v>5889000</v>
      </c>
      <c r="E23" s="14">
        <f t="shared" si="1"/>
        <v>558105443.19000006</v>
      </c>
      <c r="F23" s="15">
        <f t="shared" si="0"/>
        <v>0.86230730228846408</v>
      </c>
    </row>
    <row r="24" spans="2:6" x14ac:dyDescent="0.25">
      <c r="B24" s="9" t="s">
        <v>528</v>
      </c>
      <c r="C24" s="11">
        <v>8.563967568216934E-3</v>
      </c>
      <c r="D24" s="5">
        <v>5542800</v>
      </c>
      <c r="E24" s="10">
        <f t="shared" si="1"/>
        <v>563648243.19000006</v>
      </c>
      <c r="F24" s="11">
        <f t="shared" si="0"/>
        <v>0.87087126985668106</v>
      </c>
    </row>
    <row r="25" spans="2:6" x14ac:dyDescent="0.25">
      <c r="B25" s="12" t="s">
        <v>511</v>
      </c>
      <c r="C25" s="15">
        <v>8.1267151286908111E-3</v>
      </c>
      <c r="D25" s="13">
        <v>5259800</v>
      </c>
      <c r="E25" s="14">
        <f t="shared" si="1"/>
        <v>568908043.19000006</v>
      </c>
      <c r="F25" s="15">
        <f t="shared" si="0"/>
        <v>0.87899798498537185</v>
      </c>
    </row>
    <row r="26" spans="2:6" x14ac:dyDescent="0.25">
      <c r="B26" s="9" t="s">
        <v>130</v>
      </c>
      <c r="C26" s="11">
        <v>7.4920038136472378E-3</v>
      </c>
      <c r="D26" s="5">
        <v>4849000</v>
      </c>
      <c r="E26" s="10">
        <f t="shared" si="1"/>
        <v>573757043.19000006</v>
      </c>
      <c r="F26" s="11">
        <f t="shared" si="0"/>
        <v>0.88648998879901908</v>
      </c>
    </row>
    <row r="27" spans="2:6" x14ac:dyDescent="0.25">
      <c r="B27" s="12" t="s">
        <v>473</v>
      </c>
      <c r="C27" s="15">
        <v>6.8362796605204307E-3</v>
      </c>
      <c r="D27" s="13">
        <v>4424600</v>
      </c>
      <c r="E27" s="14">
        <f t="shared" si="1"/>
        <v>578181643.19000006</v>
      </c>
      <c r="F27" s="15">
        <f t="shared" si="0"/>
        <v>0.89332626845953955</v>
      </c>
    </row>
    <row r="28" spans="2:6" x14ac:dyDescent="0.25">
      <c r="B28" s="9" t="s">
        <v>464</v>
      </c>
      <c r="C28" s="11">
        <v>6.2598171686928817E-3</v>
      </c>
      <c r="D28" s="5">
        <v>4051500</v>
      </c>
      <c r="E28" s="10">
        <f t="shared" si="1"/>
        <v>582233143.19000006</v>
      </c>
      <c r="F28" s="11">
        <f t="shared" si="0"/>
        <v>0.89958608562823239</v>
      </c>
    </row>
    <row r="29" spans="2:6" x14ac:dyDescent="0.25">
      <c r="B29" s="12" t="s">
        <v>453</v>
      </c>
      <c r="C29" s="15">
        <v>6.0999032906329754E-3</v>
      </c>
      <c r="D29" s="13">
        <v>3948000</v>
      </c>
      <c r="E29" s="14">
        <f t="shared" si="1"/>
        <v>586181143.19000006</v>
      </c>
      <c r="F29" s="15">
        <f t="shared" si="0"/>
        <v>0.90568598891886543</v>
      </c>
    </row>
    <row r="30" spans="2:6" x14ac:dyDescent="0.25">
      <c r="B30" s="9" t="s">
        <v>486</v>
      </c>
      <c r="C30" s="11">
        <v>5.8185939207936778E-3</v>
      </c>
      <c r="D30" s="5">
        <v>3765930</v>
      </c>
      <c r="E30" s="10">
        <f t="shared" si="1"/>
        <v>589947073.19000006</v>
      </c>
      <c r="F30" s="11">
        <f t="shared" si="0"/>
        <v>0.91150458283965907</v>
      </c>
    </row>
    <row r="31" spans="2:6" ht="13.2" customHeight="1" x14ac:dyDescent="0.25">
      <c r="B31" s="12" t="s">
        <v>232</v>
      </c>
      <c r="C31" s="15">
        <v>5.6013891577244819E-3</v>
      </c>
      <c r="D31" s="13">
        <v>3625350</v>
      </c>
      <c r="E31" s="14">
        <f t="shared" si="1"/>
        <v>593572423.19000006</v>
      </c>
      <c r="F31" s="15">
        <f t="shared" si="0"/>
        <v>0.91710597199738353</v>
      </c>
    </row>
    <row r="32" spans="2:6" x14ac:dyDescent="0.25">
      <c r="B32" s="9" t="s">
        <v>504</v>
      </c>
      <c r="C32" s="11">
        <v>4.975098428530441E-3</v>
      </c>
      <c r="D32" s="5">
        <v>3220000</v>
      </c>
      <c r="E32" s="10">
        <f t="shared" si="1"/>
        <v>596792423.19000006</v>
      </c>
      <c r="F32" s="11">
        <f t="shared" si="0"/>
        <v>0.92208107042591392</v>
      </c>
    </row>
    <row r="33" spans="2:6" x14ac:dyDescent="0.25">
      <c r="B33" s="12" t="s">
        <v>513</v>
      </c>
      <c r="C33" s="15">
        <v>4.8205922661537191E-3</v>
      </c>
      <c r="D33" s="13">
        <v>3120000</v>
      </c>
      <c r="E33" s="14">
        <f t="shared" si="1"/>
        <v>599912423.19000006</v>
      </c>
      <c r="F33" s="15">
        <f t="shared" si="0"/>
        <v>0.92690166269206764</v>
      </c>
    </row>
    <row r="34" spans="2:6" x14ac:dyDescent="0.25">
      <c r="B34" s="9" t="s">
        <v>521</v>
      </c>
      <c r="C34" s="11">
        <v>4.6320947480541184E-3</v>
      </c>
      <c r="D34" s="5">
        <v>2998000</v>
      </c>
      <c r="E34" s="10">
        <f t="shared" si="1"/>
        <v>602910423.19000006</v>
      </c>
      <c r="F34" s="11">
        <f t="shared" si="0"/>
        <v>0.93153375744012179</v>
      </c>
    </row>
    <row r="35" spans="2:6" x14ac:dyDescent="0.25">
      <c r="B35" s="12" t="s">
        <v>465</v>
      </c>
      <c r="C35" s="15">
        <v>4.0944133029831263E-3</v>
      </c>
      <c r="D35" s="13">
        <v>2650000</v>
      </c>
      <c r="E35" s="14">
        <f t="shared" si="1"/>
        <v>605560423.19000006</v>
      </c>
      <c r="F35" s="15">
        <f t="shared" ref="F35:F66" si="2">+E35/$E$88</f>
        <v>0.93562817074310489</v>
      </c>
    </row>
    <row r="36" spans="2:6" x14ac:dyDescent="0.25">
      <c r="B36" s="9" t="s">
        <v>452</v>
      </c>
      <c r="C36" s="11">
        <v>4.0604219472602475E-3</v>
      </c>
      <c r="D36" s="5">
        <v>2628000</v>
      </c>
      <c r="E36" s="10">
        <f t="shared" ref="E36:E67" si="3">+E35+D36</f>
        <v>608188423.19000006</v>
      </c>
      <c r="F36" s="11">
        <f t="shared" si="2"/>
        <v>0.9396885926903652</v>
      </c>
    </row>
    <row r="37" spans="2:6" x14ac:dyDescent="0.25">
      <c r="B37" s="12" t="s">
        <v>524</v>
      </c>
      <c r="C37" s="15">
        <v>3.3744145863076032E-3</v>
      </c>
      <c r="D37" s="13">
        <v>2184000</v>
      </c>
      <c r="E37" s="14">
        <f t="shared" si="3"/>
        <v>610372423.19000006</v>
      </c>
      <c r="F37" s="15">
        <f t="shared" si="2"/>
        <v>0.9430630072766728</v>
      </c>
    </row>
    <row r="38" spans="2:6" x14ac:dyDescent="0.25">
      <c r="B38" s="9" t="s">
        <v>519</v>
      </c>
      <c r="C38" s="11">
        <v>2.9665183176330579E-3</v>
      </c>
      <c r="D38" s="5">
        <v>1920000</v>
      </c>
      <c r="E38" s="10">
        <f t="shared" si="3"/>
        <v>612292423.19000006</v>
      </c>
      <c r="F38" s="11">
        <f t="shared" si="2"/>
        <v>0.94602952559430586</v>
      </c>
    </row>
    <row r="39" spans="2:6" x14ac:dyDescent="0.25">
      <c r="B39" s="12" t="s">
        <v>503</v>
      </c>
      <c r="C39" s="15">
        <v>2.7113050386191888E-3</v>
      </c>
      <c r="D39" s="13">
        <v>1754820</v>
      </c>
      <c r="E39" s="14">
        <f t="shared" si="3"/>
        <v>614047243.19000006</v>
      </c>
      <c r="F39" s="15">
        <f t="shared" si="2"/>
        <v>0.94874083063292503</v>
      </c>
    </row>
    <row r="40" spans="2:6" x14ac:dyDescent="0.25">
      <c r="B40" s="9" t="s">
        <v>518</v>
      </c>
      <c r="C40" s="11">
        <v>2.5586220489585121E-3</v>
      </c>
      <c r="D40" s="5">
        <v>1656000</v>
      </c>
      <c r="E40" s="10">
        <f t="shared" si="3"/>
        <v>615703243.19000006</v>
      </c>
      <c r="F40" s="11">
        <f t="shared" si="2"/>
        <v>0.95129945268188354</v>
      </c>
    </row>
    <row r="41" spans="2:6" x14ac:dyDescent="0.25">
      <c r="B41" s="12" t="s">
        <v>480</v>
      </c>
      <c r="C41" s="15">
        <v>2.5209225453385921E-3</v>
      </c>
      <c r="D41" s="13">
        <v>1631600</v>
      </c>
      <c r="E41" s="14">
        <f t="shared" si="3"/>
        <v>617334843.19000006</v>
      </c>
      <c r="F41" s="15">
        <f t="shared" si="2"/>
        <v>0.95382037522722218</v>
      </c>
    </row>
    <row r="42" spans="2:6" x14ac:dyDescent="0.25">
      <c r="B42" s="9" t="s">
        <v>506</v>
      </c>
      <c r="C42" s="11">
        <v>2.4798239061463844E-3</v>
      </c>
      <c r="D42" s="5">
        <v>1605000</v>
      </c>
      <c r="E42" s="10">
        <f t="shared" si="3"/>
        <v>618939843.19000006</v>
      </c>
      <c r="F42" s="11">
        <f t="shared" si="2"/>
        <v>0.9563001991333685</v>
      </c>
    </row>
    <row r="43" spans="2:6" x14ac:dyDescent="0.25">
      <c r="B43" s="12" t="s">
        <v>495</v>
      </c>
      <c r="C43" s="15">
        <v>2.2094381219871211E-3</v>
      </c>
      <c r="D43" s="13">
        <v>1430000</v>
      </c>
      <c r="E43" s="14">
        <f t="shared" si="3"/>
        <v>620369843.19000006</v>
      </c>
      <c r="F43" s="15">
        <f t="shared" si="2"/>
        <v>0.95850963725535565</v>
      </c>
    </row>
    <row r="44" spans="2:6" x14ac:dyDescent="0.25">
      <c r="B44" s="9" t="s">
        <v>490</v>
      </c>
      <c r="C44" s="11">
        <v>2.0518418363628648E-3</v>
      </c>
      <c r="D44" s="5">
        <v>1328000</v>
      </c>
      <c r="E44" s="10">
        <f t="shared" si="3"/>
        <v>621697843.19000006</v>
      </c>
      <c r="F44" s="11">
        <f t="shared" si="2"/>
        <v>0.96056147909171852</v>
      </c>
    </row>
    <row r="45" spans="2:6" x14ac:dyDescent="0.25">
      <c r="B45" s="12" t="s">
        <v>522</v>
      </c>
      <c r="C45" s="15">
        <v>1.9776788784220383E-3</v>
      </c>
      <c r="D45" s="13">
        <v>1280000</v>
      </c>
      <c r="E45" s="14">
        <f t="shared" si="3"/>
        <v>622977843.19000006</v>
      </c>
      <c r="F45" s="15">
        <f t="shared" si="2"/>
        <v>0.96253915797014056</v>
      </c>
    </row>
    <row r="46" spans="2:6" x14ac:dyDescent="0.25">
      <c r="B46" s="9" t="s">
        <v>520</v>
      </c>
      <c r="C46" s="11">
        <v>1.9200480798555212E-3</v>
      </c>
      <c r="D46" s="5">
        <v>1242700</v>
      </c>
      <c r="E46" s="10">
        <f t="shared" si="3"/>
        <v>624220543.19000006</v>
      </c>
      <c r="F46" s="11">
        <f t="shared" si="2"/>
        <v>0.96445920604999602</v>
      </c>
    </row>
    <row r="47" spans="2:6" x14ac:dyDescent="0.25">
      <c r="B47" s="12" t="s">
        <v>529</v>
      </c>
      <c r="C47" s="15">
        <v>1.8849751809960054E-3</v>
      </c>
      <c r="D47" s="13">
        <v>1220000</v>
      </c>
      <c r="E47" s="14">
        <f t="shared" si="3"/>
        <v>625440543.19000006</v>
      </c>
      <c r="F47" s="15">
        <f t="shared" si="2"/>
        <v>0.96634418123099208</v>
      </c>
    </row>
    <row r="48" spans="2:6" x14ac:dyDescent="0.25">
      <c r="B48" s="9" t="s">
        <v>507</v>
      </c>
      <c r="C48" s="11">
        <v>1.8809657460823294E-3</v>
      </c>
      <c r="D48" s="5">
        <v>1217405</v>
      </c>
      <c r="E48" s="10">
        <f t="shared" si="3"/>
        <v>626657948.19000006</v>
      </c>
      <c r="F48" s="11">
        <f t="shared" si="2"/>
        <v>0.9682251469770744</v>
      </c>
    </row>
    <row r="49" spans="2:6" x14ac:dyDescent="0.25">
      <c r="B49" s="12" t="s">
        <v>523</v>
      </c>
      <c r="C49" s="15">
        <v>1.8695245647583332E-3</v>
      </c>
      <c r="D49" s="13">
        <v>1210000</v>
      </c>
      <c r="E49" s="14">
        <f t="shared" si="3"/>
        <v>627867948.19000006</v>
      </c>
      <c r="F49" s="15">
        <f t="shared" si="2"/>
        <v>0.97009467154183271</v>
      </c>
    </row>
    <row r="50" spans="2:6" x14ac:dyDescent="0.25">
      <c r="B50" s="9" t="s">
        <v>230</v>
      </c>
      <c r="C50" s="11">
        <v>1.8046319765601102E-3</v>
      </c>
      <c r="D50" s="5">
        <v>1168000</v>
      </c>
      <c r="E50" s="10">
        <f t="shared" si="3"/>
        <v>629035948.19000006</v>
      </c>
      <c r="F50" s="11">
        <f t="shared" si="2"/>
        <v>0.97189930351839282</v>
      </c>
    </row>
    <row r="51" spans="2:6" x14ac:dyDescent="0.25">
      <c r="B51" s="12" t="s">
        <v>457</v>
      </c>
      <c r="C51" s="15">
        <v>1.7451162028125969E-3</v>
      </c>
      <c r="D51" s="13">
        <v>1129480</v>
      </c>
      <c r="E51" s="14">
        <f t="shared" si="3"/>
        <v>630165428.19000006</v>
      </c>
      <c r="F51" s="15">
        <f t="shared" si="2"/>
        <v>0.97364441972120541</v>
      </c>
    </row>
    <row r="52" spans="2:6" x14ac:dyDescent="0.25">
      <c r="B52" s="9" t="s">
        <v>481</v>
      </c>
      <c r="C52" s="11">
        <v>1.6215421741436948E-3</v>
      </c>
      <c r="D52" s="5">
        <v>1049500</v>
      </c>
      <c r="E52" s="10">
        <f t="shared" si="3"/>
        <v>631214928.19000006</v>
      </c>
      <c r="F52" s="11">
        <f t="shared" si="2"/>
        <v>0.97526596189534909</v>
      </c>
    </row>
    <row r="53" spans="2:6" x14ac:dyDescent="0.25">
      <c r="B53" s="12" t="s">
        <v>456</v>
      </c>
      <c r="C53" s="15">
        <v>1.6201948804077698E-3</v>
      </c>
      <c r="D53" s="13">
        <v>1048628</v>
      </c>
      <c r="E53" s="14">
        <f t="shared" si="3"/>
        <v>632263556.19000006</v>
      </c>
      <c r="F53" s="15">
        <f t="shared" si="2"/>
        <v>0.97688615677575696</v>
      </c>
    </row>
    <row r="54" spans="2:6" x14ac:dyDescent="0.25">
      <c r="B54" s="9" t="s">
        <v>463</v>
      </c>
      <c r="C54" s="11">
        <v>1.5554753391114086E-3</v>
      </c>
      <c r="D54" s="5">
        <v>1006740</v>
      </c>
      <c r="E54" s="10">
        <f t="shared" si="3"/>
        <v>633270296.19000006</v>
      </c>
      <c r="F54" s="11">
        <f t="shared" si="2"/>
        <v>0.97844163211486834</v>
      </c>
    </row>
    <row r="55" spans="2:6" x14ac:dyDescent="0.25">
      <c r="B55" s="12" t="s">
        <v>479</v>
      </c>
      <c r="C55" s="15">
        <v>1.475379344535316E-3</v>
      </c>
      <c r="D55" s="13">
        <v>954900</v>
      </c>
      <c r="E55" s="14">
        <f t="shared" si="3"/>
        <v>634225196.19000006</v>
      </c>
      <c r="F55" s="15">
        <f t="shared" si="2"/>
        <v>0.97991701145940369</v>
      </c>
    </row>
    <row r="56" spans="2:6" x14ac:dyDescent="0.25">
      <c r="B56" s="9" t="s">
        <v>485</v>
      </c>
      <c r="C56" s="11">
        <v>1.3812850916478925E-3</v>
      </c>
      <c r="D56" s="5">
        <v>894000</v>
      </c>
      <c r="E56" s="10">
        <f t="shared" si="3"/>
        <v>635119196.19000006</v>
      </c>
      <c r="F56" s="11">
        <f t="shared" si="2"/>
        <v>0.9812982965510515</v>
      </c>
    </row>
    <row r="57" spans="2:6" x14ac:dyDescent="0.25">
      <c r="B57" s="12" t="s">
        <v>478</v>
      </c>
      <c r="C57" s="15">
        <v>1.3287529964398071E-3</v>
      </c>
      <c r="D57" s="13">
        <v>860000</v>
      </c>
      <c r="E57" s="14">
        <f t="shared" si="3"/>
        <v>635979196.19000006</v>
      </c>
      <c r="F57" s="15">
        <f t="shared" si="2"/>
        <v>0.98262704954749136</v>
      </c>
    </row>
    <row r="58" spans="2:6" x14ac:dyDescent="0.25">
      <c r="B58" s="9" t="s">
        <v>460</v>
      </c>
      <c r="C58" s="11">
        <v>1.2978517639644627E-3</v>
      </c>
      <c r="D58" s="5">
        <v>840000</v>
      </c>
      <c r="E58" s="10">
        <f t="shared" si="3"/>
        <v>636819196.19000006</v>
      </c>
      <c r="F58" s="11">
        <f t="shared" si="2"/>
        <v>0.98392490131145582</v>
      </c>
    </row>
    <row r="59" spans="2:6" x14ac:dyDescent="0.25">
      <c r="B59" s="12" t="s">
        <v>469</v>
      </c>
      <c r="C59" s="15">
        <v>1.2978517639644627E-3</v>
      </c>
      <c r="D59" s="13">
        <v>840000</v>
      </c>
      <c r="E59" s="14">
        <f t="shared" si="3"/>
        <v>637659196.19000006</v>
      </c>
      <c r="F59" s="15">
        <f t="shared" si="2"/>
        <v>0.98522275307542029</v>
      </c>
    </row>
    <row r="60" spans="2:6" x14ac:dyDescent="0.25">
      <c r="B60" s="9" t="s">
        <v>525</v>
      </c>
      <c r="C60" s="11">
        <v>1.2576796055243306E-3</v>
      </c>
      <c r="D60" s="5">
        <v>813999.64</v>
      </c>
      <c r="E60" s="10">
        <f t="shared" si="3"/>
        <v>638473195.83000004</v>
      </c>
      <c r="F60" s="11">
        <f t="shared" si="2"/>
        <v>0.98648043268094454</v>
      </c>
    </row>
    <row r="61" spans="2:6" ht="20.399999999999999" x14ac:dyDescent="0.25">
      <c r="B61" s="12" t="s">
        <v>476</v>
      </c>
      <c r="C61" s="15">
        <v>1.0799980750132851E-3</v>
      </c>
      <c r="D61" s="13">
        <v>699000</v>
      </c>
      <c r="E61" s="14">
        <f t="shared" si="3"/>
        <v>639172195.83000004</v>
      </c>
      <c r="F61" s="15">
        <f t="shared" si="2"/>
        <v>0.9875604307559579</v>
      </c>
    </row>
    <row r="62" spans="2:6" x14ac:dyDescent="0.25">
      <c r="B62" s="9" t="s">
        <v>517</v>
      </c>
      <c r="C62" s="11">
        <v>1.0506419041617079E-3</v>
      </c>
      <c r="D62" s="5">
        <v>680000</v>
      </c>
      <c r="E62" s="10">
        <f t="shared" si="3"/>
        <v>639852195.83000004</v>
      </c>
      <c r="F62" s="11">
        <f t="shared" si="2"/>
        <v>0.98861107266011961</v>
      </c>
    </row>
    <row r="63" spans="2:6" x14ac:dyDescent="0.25">
      <c r="B63" s="12" t="s">
        <v>527</v>
      </c>
      <c r="C63" s="15">
        <v>1.0197406716863635E-3</v>
      </c>
      <c r="D63" s="13">
        <v>660000</v>
      </c>
      <c r="E63" s="14">
        <f t="shared" si="3"/>
        <v>640512195.83000004</v>
      </c>
      <c r="F63" s="15">
        <f t="shared" si="2"/>
        <v>0.98963081333180591</v>
      </c>
    </row>
    <row r="64" spans="2:6" x14ac:dyDescent="0.25">
      <c r="B64" s="9" t="s">
        <v>459</v>
      </c>
      <c r="C64" s="11">
        <v>8.5596413956703856E-4</v>
      </c>
      <c r="D64" s="5">
        <v>554000</v>
      </c>
      <c r="E64" s="10">
        <f t="shared" si="3"/>
        <v>641066195.83000004</v>
      </c>
      <c r="F64" s="11">
        <f t="shared" si="2"/>
        <v>0.99048677747137293</v>
      </c>
    </row>
    <row r="65" spans="2:6" x14ac:dyDescent="0.25">
      <c r="B65" s="12" t="s">
        <v>488</v>
      </c>
      <c r="C65" s="15">
        <v>7.5970680040634089E-4</v>
      </c>
      <c r="D65" s="13">
        <v>491700</v>
      </c>
      <c r="E65" s="14">
        <f t="shared" si="3"/>
        <v>641557895.83000004</v>
      </c>
      <c r="F65" s="15">
        <f t="shared" si="2"/>
        <v>0.9912464842717793</v>
      </c>
    </row>
    <row r="66" spans="2:6" x14ac:dyDescent="0.25">
      <c r="B66" s="9" t="s">
        <v>483</v>
      </c>
      <c r="C66" s="11">
        <v>7.4162957940826447E-4</v>
      </c>
      <c r="D66" s="5">
        <v>480000</v>
      </c>
      <c r="E66" s="10">
        <f t="shared" si="3"/>
        <v>642037895.83000004</v>
      </c>
      <c r="F66" s="11">
        <f t="shared" si="2"/>
        <v>0.99198811385118757</v>
      </c>
    </row>
    <row r="67" spans="2:6" x14ac:dyDescent="0.25">
      <c r="B67" s="12" t="s">
        <v>505</v>
      </c>
      <c r="C67" s="15">
        <v>7.354493329131956E-4</v>
      </c>
      <c r="D67" s="13">
        <v>476000</v>
      </c>
      <c r="E67" s="14">
        <f t="shared" si="3"/>
        <v>642513895.83000004</v>
      </c>
      <c r="F67" s="15">
        <f t="shared" ref="F67" si="4">+E67/$E$88</f>
        <v>0.99272356318410071</v>
      </c>
    </row>
    <row r="68" spans="2:6" x14ac:dyDescent="0.25">
      <c r="B68" s="9" t="s">
        <v>482</v>
      </c>
      <c r="C68" s="11">
        <v>7.107283469329201E-4</v>
      </c>
      <c r="D68" s="5">
        <v>460000</v>
      </c>
      <c r="E68" s="10">
        <f t="shared" ref="E68:E88" si="5">+E67+D68</f>
        <v>642973895.83000004</v>
      </c>
      <c r="F68" s="11">
        <f t="shared" ref="F68:F88" si="6">+E68/$E$88</f>
        <v>0.99343429153103369</v>
      </c>
    </row>
    <row r="69" spans="2:6" x14ac:dyDescent="0.25">
      <c r="B69" s="12" t="s">
        <v>500</v>
      </c>
      <c r="C69" s="15">
        <v>7.0068544637843318E-4</v>
      </c>
      <c r="D69" s="13">
        <v>453500</v>
      </c>
      <c r="E69" s="14">
        <f t="shared" si="5"/>
        <v>643427395.83000004</v>
      </c>
      <c r="F69" s="15">
        <f t="shared" si="6"/>
        <v>0.99413497697741215</v>
      </c>
    </row>
    <row r="70" spans="2:6" x14ac:dyDescent="0.25">
      <c r="B70" s="9" t="s">
        <v>514</v>
      </c>
      <c r="C70" s="11">
        <v>6.7942539843539622E-4</v>
      </c>
      <c r="D70" s="5">
        <v>439740</v>
      </c>
      <c r="E70" s="10">
        <f t="shared" si="5"/>
        <v>643867135.83000004</v>
      </c>
      <c r="F70" s="11">
        <f t="shared" si="6"/>
        <v>0.99481440237584751</v>
      </c>
    </row>
    <row r="71" spans="2:6" x14ac:dyDescent="0.25">
      <c r="B71" s="12" t="s">
        <v>475</v>
      </c>
      <c r="C71" s="15">
        <v>6.286855747108808E-4</v>
      </c>
      <c r="D71" s="13">
        <v>406900</v>
      </c>
      <c r="E71" s="14">
        <f t="shared" si="5"/>
        <v>644274035.83000004</v>
      </c>
      <c r="F71" s="15">
        <f t="shared" si="6"/>
        <v>0.99544308795055836</v>
      </c>
    </row>
    <row r="72" spans="2:6" x14ac:dyDescent="0.25">
      <c r="B72" s="9" t="s">
        <v>492</v>
      </c>
      <c r="C72" s="11">
        <v>4.7896910336783744E-4</v>
      </c>
      <c r="D72" s="5">
        <v>310000</v>
      </c>
      <c r="E72" s="10">
        <f t="shared" si="5"/>
        <v>644584035.83000004</v>
      </c>
      <c r="F72" s="11">
        <f t="shared" si="6"/>
        <v>0.99592205705392622</v>
      </c>
    </row>
    <row r="73" spans="2:6" x14ac:dyDescent="0.25">
      <c r="B73" s="12" t="s">
        <v>466</v>
      </c>
      <c r="C73" s="15">
        <v>4.4497774764495868E-4</v>
      </c>
      <c r="D73" s="13">
        <v>288000</v>
      </c>
      <c r="E73" s="14">
        <f t="shared" si="5"/>
        <v>644872035.83000004</v>
      </c>
      <c r="F73" s="15">
        <f t="shared" si="6"/>
        <v>0.99636703480157118</v>
      </c>
    </row>
    <row r="74" spans="2:6" x14ac:dyDescent="0.25">
      <c r="B74" s="9" t="s">
        <v>461</v>
      </c>
      <c r="C74" s="11">
        <v>4.218018232884504E-4</v>
      </c>
      <c r="D74" s="5">
        <v>273000</v>
      </c>
      <c r="E74" s="10">
        <f t="shared" si="5"/>
        <v>645145035.83000004</v>
      </c>
      <c r="F74" s="11">
        <f t="shared" si="6"/>
        <v>0.99678883662485962</v>
      </c>
    </row>
    <row r="75" spans="2:6" x14ac:dyDescent="0.25">
      <c r="B75" s="12" t="s">
        <v>509</v>
      </c>
      <c r="C75" s="15">
        <v>4.0449713310225754E-4</v>
      </c>
      <c r="D75" s="13">
        <v>261800</v>
      </c>
      <c r="E75" s="14">
        <f t="shared" si="5"/>
        <v>645406835.83000004</v>
      </c>
      <c r="F75" s="15">
        <f t="shared" si="6"/>
        <v>0.99719333375796193</v>
      </c>
    </row>
    <row r="76" spans="2:6" x14ac:dyDescent="0.25">
      <c r="B76" s="9" t="s">
        <v>450</v>
      </c>
      <c r="C76" s="11">
        <v>3.9244565243687325E-4</v>
      </c>
      <c r="D76" s="5">
        <v>254000</v>
      </c>
      <c r="E76" s="10">
        <f t="shared" si="5"/>
        <v>645660835.83000004</v>
      </c>
      <c r="F76" s="11">
        <f t="shared" si="6"/>
        <v>0.99758577941039872</v>
      </c>
    </row>
    <row r="77" spans="2:6" x14ac:dyDescent="0.25">
      <c r="B77" s="12" t="s">
        <v>526</v>
      </c>
      <c r="C77" s="15">
        <v>3.677246664565978E-4</v>
      </c>
      <c r="D77" s="13">
        <v>238000</v>
      </c>
      <c r="E77" s="14">
        <f t="shared" si="5"/>
        <v>645898835.83000004</v>
      </c>
      <c r="F77" s="15">
        <f t="shared" si="6"/>
        <v>0.99795350407685535</v>
      </c>
    </row>
    <row r="78" spans="2:6" x14ac:dyDescent="0.25">
      <c r="B78" s="9" t="s">
        <v>470</v>
      </c>
      <c r="C78" s="11">
        <v>3.5536417346646005E-4</v>
      </c>
      <c r="D78" s="5">
        <v>230000</v>
      </c>
      <c r="E78" s="10">
        <f t="shared" si="5"/>
        <v>646128835.83000004</v>
      </c>
      <c r="F78" s="11">
        <f t="shared" si="6"/>
        <v>0.99830886825032183</v>
      </c>
    </row>
    <row r="79" spans="2:6" x14ac:dyDescent="0.25">
      <c r="B79" s="12" t="s">
        <v>502</v>
      </c>
      <c r="C79" s="15">
        <v>3.2446294099111567E-4</v>
      </c>
      <c r="D79" s="13">
        <v>210000</v>
      </c>
      <c r="E79" s="14">
        <f t="shared" si="5"/>
        <v>646338835.83000004</v>
      </c>
      <c r="F79" s="15">
        <f t="shared" si="6"/>
        <v>0.99863333119131292</v>
      </c>
    </row>
    <row r="80" spans="2:6" x14ac:dyDescent="0.25">
      <c r="B80" s="9" t="s">
        <v>231</v>
      </c>
      <c r="C80" s="11">
        <v>2.9356170851577135E-4</v>
      </c>
      <c r="D80" s="5">
        <v>190000</v>
      </c>
      <c r="E80" s="10">
        <f t="shared" si="5"/>
        <v>646528835.83000004</v>
      </c>
      <c r="F80" s="11">
        <f t="shared" si="6"/>
        <v>0.99892689289982872</v>
      </c>
    </row>
    <row r="81" spans="2:6" x14ac:dyDescent="0.25">
      <c r="B81" s="12" t="s">
        <v>462</v>
      </c>
      <c r="C81" s="15">
        <v>2.2798929320309063E-4</v>
      </c>
      <c r="D81" s="13">
        <v>147560</v>
      </c>
      <c r="E81" s="14">
        <f t="shared" si="5"/>
        <v>646676395.83000004</v>
      </c>
      <c r="F81" s="15">
        <f t="shared" si="6"/>
        <v>0.99915488219303183</v>
      </c>
    </row>
    <row r="82" spans="2:6" x14ac:dyDescent="0.25">
      <c r="B82" s="9" t="s">
        <v>489</v>
      </c>
      <c r="C82" s="11">
        <v>1.967326965542798E-4</v>
      </c>
      <c r="D82" s="5">
        <v>127330</v>
      </c>
      <c r="E82" s="10">
        <f t="shared" si="5"/>
        <v>646803725.83000004</v>
      </c>
      <c r="F82" s="11">
        <f t="shared" si="6"/>
        <v>0.99935161488958613</v>
      </c>
    </row>
    <row r="83" spans="2:6" x14ac:dyDescent="0.25">
      <c r="B83" s="12" t="s">
        <v>501</v>
      </c>
      <c r="C83" s="15">
        <v>1.7768208673323002E-4</v>
      </c>
      <c r="D83" s="13">
        <v>115000</v>
      </c>
      <c r="E83" s="14">
        <f t="shared" si="5"/>
        <v>646918725.83000004</v>
      </c>
      <c r="F83" s="15">
        <f t="shared" si="6"/>
        <v>0.99952929697631931</v>
      </c>
    </row>
    <row r="84" spans="2:6" x14ac:dyDescent="0.25">
      <c r="B84" s="9" t="s">
        <v>516</v>
      </c>
      <c r="C84" s="11">
        <v>1.5141603912918733E-4</v>
      </c>
      <c r="D84" s="5">
        <v>98000</v>
      </c>
      <c r="E84" s="10">
        <f t="shared" si="5"/>
        <v>647016725.83000004</v>
      </c>
      <c r="F84" s="11">
        <f t="shared" si="6"/>
        <v>0.99968071301544847</v>
      </c>
    </row>
    <row r="85" spans="2:6" x14ac:dyDescent="0.25">
      <c r="B85" s="12" t="s">
        <v>498</v>
      </c>
      <c r="C85" s="15">
        <v>1.1951051659839428E-4</v>
      </c>
      <c r="D85" s="13">
        <v>77350</v>
      </c>
      <c r="E85" s="14">
        <f t="shared" si="5"/>
        <v>647094075.83000004</v>
      </c>
      <c r="F85" s="15">
        <f t="shared" si="6"/>
        <v>0.99980022353204689</v>
      </c>
    </row>
    <row r="86" spans="2:6" x14ac:dyDescent="0.25">
      <c r="B86" s="9" t="s">
        <v>497</v>
      </c>
      <c r="C86" s="11">
        <v>9.8883943921101921E-5</v>
      </c>
      <c r="D86" s="5">
        <v>64000</v>
      </c>
      <c r="E86" s="10">
        <f t="shared" si="5"/>
        <v>647158075.83000004</v>
      </c>
      <c r="F86" s="11">
        <f t="shared" si="6"/>
        <v>0.999899107475968</v>
      </c>
    </row>
    <row r="87" spans="2:6" x14ac:dyDescent="0.25">
      <c r="B87" s="12" t="s">
        <v>499</v>
      </c>
      <c r="C87" s="15">
        <v>7.9261661299258259E-5</v>
      </c>
      <c r="D87" s="13">
        <v>51300</v>
      </c>
      <c r="E87" s="14">
        <f t="shared" si="5"/>
        <v>647209375.83000004</v>
      </c>
      <c r="F87" s="15">
        <f t="shared" si="6"/>
        <v>0.99997836913726723</v>
      </c>
    </row>
    <row r="88" spans="2:6" x14ac:dyDescent="0.25">
      <c r="B88" s="9" t="s">
        <v>449</v>
      </c>
      <c r="C88" s="11">
        <v>2.1630862732741046E-5</v>
      </c>
      <c r="D88" s="5">
        <v>14000</v>
      </c>
      <c r="E88" s="10">
        <f t="shared" si="5"/>
        <v>647223375.83000004</v>
      </c>
      <c r="F88" s="11">
        <f t="shared" si="6"/>
        <v>1</v>
      </c>
    </row>
  </sheetData>
  <sortState xmlns:xlrd2="http://schemas.microsoft.com/office/spreadsheetml/2017/richdata2" ref="B3:D88">
    <sortCondition descending="1" ref="D3:D88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2F1A-B51B-4055-BACF-38978A133F1B}">
  <sheetPr>
    <outlinePr summaryBelow="0" summaryRight="0"/>
    <pageSetUpPr autoPageBreaks="0"/>
  </sheetPr>
  <dimension ref="B1:M291"/>
  <sheetViews>
    <sheetView showGridLines="0" showOutlineSymbols="0" zoomScale="90" zoomScaleNormal="90" workbookViewId="0">
      <selection activeCell="B14" sqref="B14:E14"/>
    </sheetView>
  </sheetViews>
  <sheetFormatPr baseColWidth="10" defaultColWidth="6.88671875" defaultRowHeight="12.75" customHeight="1" x14ac:dyDescent="0.25"/>
  <cols>
    <col min="1" max="2" width="1.109375" customWidth="1"/>
    <col min="3" max="3" width="19.44140625" customWidth="1"/>
    <col min="4" max="4" width="2.33203125" customWidth="1"/>
    <col min="5" max="5" width="36.88671875" customWidth="1"/>
    <col min="6" max="6" width="8.6640625" customWidth="1"/>
    <col min="7" max="7" width="1.109375" customWidth="1"/>
    <col min="8" max="8" width="11.33203125" customWidth="1"/>
    <col min="9" max="9" width="1.109375" customWidth="1"/>
    <col min="10" max="10" width="10.109375" customWidth="1"/>
    <col min="11" max="11" width="1" customWidth="1"/>
    <col min="12" max="12" width="13.33203125" customWidth="1"/>
    <col min="13" max="13" width="1.109375" customWidth="1"/>
  </cols>
  <sheetData>
    <row r="1" spans="2:13" ht="13.2" x14ac:dyDescent="0.25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2:13" ht="6" customHeight="1" x14ac:dyDescent="0.25"/>
    <row r="3" spans="2:13" ht="13.5" customHeight="1" x14ac:dyDescent="0.25">
      <c r="E3" s="38" t="s">
        <v>1</v>
      </c>
      <c r="F3" s="38"/>
      <c r="G3" s="38"/>
      <c r="H3" s="38"/>
      <c r="I3" s="38"/>
      <c r="J3" s="38"/>
      <c r="L3" s="1" t="s">
        <v>2</v>
      </c>
    </row>
    <row r="4" spans="2:13" ht="13.5" customHeight="1" x14ac:dyDescent="0.25">
      <c r="E4" s="39" t="s">
        <v>3</v>
      </c>
      <c r="F4" s="39"/>
      <c r="G4" s="39"/>
      <c r="H4" s="39"/>
      <c r="I4" s="39"/>
      <c r="J4" s="39"/>
    </row>
    <row r="5" spans="2:13" ht="13.5" customHeight="1" x14ac:dyDescent="0.25">
      <c r="E5" s="33" t="s">
        <v>4</v>
      </c>
      <c r="F5" s="33"/>
      <c r="G5" s="33"/>
      <c r="H5" s="33"/>
      <c r="I5" s="33"/>
      <c r="J5" s="33"/>
    </row>
    <row r="6" spans="2:13" ht="13.5" customHeight="1" x14ac:dyDescent="0.25">
      <c r="E6" s="34" t="s">
        <v>5</v>
      </c>
      <c r="F6" s="34"/>
      <c r="G6" s="34"/>
      <c r="H6" s="34"/>
      <c r="I6" s="34"/>
      <c r="J6" s="34"/>
    </row>
    <row r="7" spans="2:13" ht="13.5" customHeight="1" x14ac:dyDescent="0.25">
      <c r="E7" s="39" t="s">
        <v>6</v>
      </c>
      <c r="F7" s="39"/>
      <c r="G7" s="39"/>
      <c r="H7" s="39"/>
      <c r="I7" s="39"/>
      <c r="J7" s="39"/>
    </row>
    <row r="8" spans="2:13" ht="12" customHeight="1" x14ac:dyDescent="0.25"/>
    <row r="9" spans="2:13" ht="15" customHeight="1" x14ac:dyDescent="0.25">
      <c r="B9" s="35" t="s">
        <v>7</v>
      </c>
      <c r="C9" s="35"/>
      <c r="D9" s="35"/>
      <c r="E9" s="35"/>
      <c r="F9" s="2" t="s">
        <v>8</v>
      </c>
      <c r="H9" s="2" t="s">
        <v>9</v>
      </c>
      <c r="J9" s="2" t="s">
        <v>10</v>
      </c>
      <c r="L9" s="36" t="s">
        <v>11</v>
      </c>
      <c r="M9" s="36"/>
    </row>
    <row r="10" spans="2:13" s="3" customFormat="1" ht="13.5" customHeight="1" x14ac:dyDescent="0.25">
      <c r="B10" s="37" t="s">
        <v>12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2:13" ht="13.2" x14ac:dyDescent="0.25">
      <c r="B11" s="29" t="s">
        <v>13</v>
      </c>
      <c r="C11" s="29"/>
      <c r="D11" s="29"/>
      <c r="E11" s="29"/>
      <c r="F11" s="4">
        <v>1</v>
      </c>
      <c r="H11" s="5">
        <v>160000</v>
      </c>
      <c r="J11" s="5">
        <v>30400</v>
      </c>
      <c r="L11" s="5">
        <v>190400</v>
      </c>
    </row>
    <row r="12" spans="2:13" ht="13.2" x14ac:dyDescent="0.25">
      <c r="B12" s="29" t="s">
        <v>14</v>
      </c>
      <c r="C12" s="29"/>
      <c r="D12" s="29"/>
      <c r="E12" s="29"/>
      <c r="F12" s="4">
        <v>1</v>
      </c>
      <c r="H12" s="5">
        <v>1288000</v>
      </c>
      <c r="J12" s="5">
        <v>244720</v>
      </c>
      <c r="L12" s="5">
        <v>1532720</v>
      </c>
    </row>
    <row r="13" spans="2:13" ht="13.2" x14ac:dyDescent="0.25">
      <c r="B13" s="29" t="s">
        <v>15</v>
      </c>
      <c r="C13" s="29"/>
      <c r="D13" s="29"/>
      <c r="E13" s="29"/>
      <c r="F13" s="4">
        <v>5</v>
      </c>
      <c r="H13" s="5">
        <v>475000</v>
      </c>
      <c r="J13" s="5">
        <v>90250</v>
      </c>
      <c r="L13" s="5">
        <v>565250</v>
      </c>
    </row>
    <row r="14" spans="2:13" ht="13.2" x14ac:dyDescent="0.25">
      <c r="B14" s="29" t="s">
        <v>16</v>
      </c>
      <c r="C14" s="29"/>
      <c r="D14" s="29"/>
      <c r="E14" s="29"/>
      <c r="F14" s="4">
        <v>3</v>
      </c>
      <c r="H14" s="5">
        <v>15126.06</v>
      </c>
      <c r="J14" s="5">
        <v>2873.9513999999999</v>
      </c>
      <c r="L14" s="5">
        <v>18000</v>
      </c>
    </row>
    <row r="15" spans="2:13" ht="13.2" x14ac:dyDescent="0.25">
      <c r="B15" s="40" t="s">
        <v>17</v>
      </c>
      <c r="C15" s="40"/>
      <c r="D15" s="40"/>
      <c r="E15" s="40"/>
      <c r="F15" s="4">
        <v>2</v>
      </c>
      <c r="H15" s="5">
        <v>620168.06000000006</v>
      </c>
      <c r="J15" s="5">
        <v>117831.9314</v>
      </c>
      <c r="L15" s="5">
        <v>738000</v>
      </c>
    </row>
    <row r="16" spans="2:13" ht="11.25" customHeight="1" x14ac:dyDescent="0.25">
      <c r="B16" s="40"/>
      <c r="C16" s="40"/>
      <c r="D16" s="40"/>
      <c r="E16" s="40"/>
    </row>
    <row r="17" spans="2:12" ht="13.2" x14ac:dyDescent="0.25">
      <c r="B17" s="29" t="s">
        <v>18</v>
      </c>
      <c r="C17" s="29"/>
      <c r="D17" s="29"/>
      <c r="E17" s="29"/>
      <c r="F17" s="4">
        <v>211</v>
      </c>
      <c r="H17" s="5">
        <v>61409369.93</v>
      </c>
      <c r="J17" s="5">
        <v>11667780.286700001</v>
      </c>
      <c r="L17" s="5">
        <v>73077150</v>
      </c>
    </row>
    <row r="18" spans="2:12" ht="13.2" x14ac:dyDescent="0.25">
      <c r="B18" s="29" t="s">
        <v>19</v>
      </c>
      <c r="C18" s="29"/>
      <c r="D18" s="29"/>
      <c r="E18" s="29"/>
      <c r="F18" s="4">
        <v>1</v>
      </c>
      <c r="H18" s="5">
        <v>290000</v>
      </c>
      <c r="J18" s="5">
        <v>55100</v>
      </c>
      <c r="L18" s="5">
        <v>345100</v>
      </c>
    </row>
    <row r="19" spans="2:12" ht="13.2" x14ac:dyDescent="0.25">
      <c r="B19" s="40" t="s">
        <v>20</v>
      </c>
      <c r="C19" s="40"/>
      <c r="D19" s="40"/>
      <c r="E19" s="40"/>
      <c r="F19" s="4">
        <v>2</v>
      </c>
      <c r="H19" s="5">
        <v>613445.38</v>
      </c>
      <c r="J19" s="5">
        <v>116554.62220000001</v>
      </c>
      <c r="L19" s="5">
        <v>730000</v>
      </c>
    </row>
    <row r="20" spans="2:12" ht="11.25" customHeight="1" x14ac:dyDescent="0.25">
      <c r="B20" s="40"/>
      <c r="C20" s="40"/>
      <c r="D20" s="40"/>
      <c r="E20" s="40"/>
    </row>
    <row r="21" spans="2:12" ht="13.2" x14ac:dyDescent="0.25">
      <c r="B21" s="40" t="s">
        <v>21</v>
      </c>
      <c r="C21" s="40"/>
      <c r="D21" s="40"/>
      <c r="E21" s="40"/>
      <c r="F21" s="4">
        <v>12</v>
      </c>
      <c r="H21" s="5">
        <v>3680672.28</v>
      </c>
      <c r="J21" s="5">
        <v>699327.7331999999</v>
      </c>
      <c r="L21" s="5">
        <v>4380000</v>
      </c>
    </row>
    <row r="22" spans="2:12" ht="11.25" customHeight="1" x14ac:dyDescent="0.25">
      <c r="B22" s="40"/>
      <c r="C22" s="40"/>
      <c r="D22" s="40"/>
      <c r="E22" s="40"/>
    </row>
    <row r="23" spans="2:12" ht="13.2" x14ac:dyDescent="0.25">
      <c r="B23" s="29" t="s">
        <v>22</v>
      </c>
      <c r="C23" s="29"/>
      <c r="D23" s="29"/>
      <c r="E23" s="29"/>
      <c r="F23" s="4">
        <v>4</v>
      </c>
      <c r="H23" s="5">
        <v>1287058.82</v>
      </c>
      <c r="J23" s="5">
        <v>244541.17579999997</v>
      </c>
      <c r="L23" s="5">
        <v>1531600</v>
      </c>
    </row>
    <row r="24" spans="2:12" ht="13.2" x14ac:dyDescent="0.25">
      <c r="B24" s="40" t="s">
        <v>23</v>
      </c>
      <c r="C24" s="40"/>
      <c r="D24" s="40"/>
      <c r="E24" s="40"/>
      <c r="F24" s="4">
        <v>13</v>
      </c>
      <c r="H24" s="5">
        <v>3823529.45</v>
      </c>
      <c r="J24" s="5">
        <v>726470.59549999994</v>
      </c>
      <c r="L24" s="5">
        <v>4550000</v>
      </c>
    </row>
    <row r="25" spans="2:12" ht="11.25" customHeight="1" x14ac:dyDescent="0.25">
      <c r="B25" s="40"/>
      <c r="C25" s="40"/>
      <c r="D25" s="40"/>
      <c r="E25" s="40"/>
    </row>
    <row r="26" spans="2:12" ht="13.2" x14ac:dyDescent="0.25">
      <c r="B26" s="29" t="s">
        <v>24</v>
      </c>
      <c r="C26" s="29"/>
      <c r="D26" s="29"/>
      <c r="E26" s="29"/>
      <c r="F26" s="4">
        <v>1</v>
      </c>
      <c r="H26" s="5">
        <v>265000</v>
      </c>
      <c r="J26" s="5">
        <v>50350</v>
      </c>
      <c r="L26" s="5">
        <v>315350</v>
      </c>
    </row>
    <row r="27" spans="2:12" ht="13.2" x14ac:dyDescent="0.25">
      <c r="B27" s="29" t="s">
        <v>25</v>
      </c>
      <c r="C27" s="29"/>
      <c r="D27" s="29"/>
      <c r="E27" s="29"/>
      <c r="F27" s="4">
        <v>1</v>
      </c>
      <c r="H27" s="5">
        <v>282000</v>
      </c>
      <c r="J27" s="5">
        <v>53580</v>
      </c>
      <c r="L27" s="5">
        <v>335580</v>
      </c>
    </row>
    <row r="28" spans="2:12" ht="13.2" x14ac:dyDescent="0.25">
      <c r="B28" s="29" t="s">
        <v>26</v>
      </c>
      <c r="C28" s="29"/>
      <c r="D28" s="29"/>
      <c r="E28" s="29"/>
      <c r="F28" s="4">
        <v>5</v>
      </c>
      <c r="H28" s="5">
        <v>1500000</v>
      </c>
      <c r="J28" s="5">
        <v>285000</v>
      </c>
      <c r="L28" s="5">
        <v>1785000</v>
      </c>
    </row>
    <row r="29" spans="2:12" ht="13.2" x14ac:dyDescent="0.25">
      <c r="B29" s="29" t="s">
        <v>27</v>
      </c>
      <c r="C29" s="29"/>
      <c r="D29" s="29"/>
      <c r="E29" s="29"/>
      <c r="F29" s="4">
        <v>1</v>
      </c>
      <c r="H29" s="5">
        <v>300000</v>
      </c>
      <c r="J29" s="5">
        <v>57000</v>
      </c>
      <c r="L29" s="5">
        <v>357000</v>
      </c>
    </row>
    <row r="30" spans="2:12" ht="13.2" x14ac:dyDescent="0.25">
      <c r="B30" s="29" t="s">
        <v>28</v>
      </c>
      <c r="C30" s="29"/>
      <c r="D30" s="29"/>
      <c r="E30" s="29"/>
      <c r="F30" s="4">
        <v>2</v>
      </c>
      <c r="H30" s="5">
        <v>1155000</v>
      </c>
      <c r="J30" s="5">
        <v>219450</v>
      </c>
      <c r="L30" s="5">
        <v>1374450</v>
      </c>
    </row>
    <row r="31" spans="2:12" ht="13.2" x14ac:dyDescent="0.25">
      <c r="B31" s="29" t="s">
        <v>29</v>
      </c>
      <c r="C31" s="29"/>
      <c r="D31" s="29"/>
      <c r="E31" s="29"/>
      <c r="F31" s="4">
        <v>2</v>
      </c>
      <c r="H31" s="5">
        <v>1344537.82</v>
      </c>
      <c r="J31" s="5">
        <v>255462.18579999998</v>
      </c>
      <c r="L31" s="5">
        <v>1600000</v>
      </c>
    </row>
    <row r="32" spans="2:12" ht="13.2" x14ac:dyDescent="0.25">
      <c r="B32" s="40" t="s">
        <v>30</v>
      </c>
      <c r="C32" s="40"/>
      <c r="D32" s="40"/>
      <c r="E32" s="40"/>
      <c r="F32" s="4">
        <v>2</v>
      </c>
      <c r="H32" s="5">
        <v>2151260.5</v>
      </c>
      <c r="J32" s="5">
        <v>408739.495</v>
      </c>
      <c r="L32" s="5">
        <v>2560000</v>
      </c>
    </row>
    <row r="33" spans="2:12" ht="11.25" customHeight="1" x14ac:dyDescent="0.25">
      <c r="B33" s="40"/>
      <c r="C33" s="40"/>
      <c r="D33" s="40"/>
      <c r="E33" s="40"/>
    </row>
    <row r="34" spans="2:12" ht="13.2" x14ac:dyDescent="0.25">
      <c r="B34" s="40" t="s">
        <v>31</v>
      </c>
      <c r="C34" s="40"/>
      <c r="D34" s="40"/>
      <c r="E34" s="40"/>
      <c r="F34" s="4">
        <v>1</v>
      </c>
      <c r="H34" s="5">
        <v>788235.29</v>
      </c>
      <c r="J34" s="5">
        <v>149764.70509999999</v>
      </c>
      <c r="L34" s="5">
        <v>938000</v>
      </c>
    </row>
    <row r="35" spans="2:12" ht="11.25" customHeight="1" x14ac:dyDescent="0.25">
      <c r="B35" s="40"/>
      <c r="C35" s="40"/>
      <c r="D35" s="40"/>
      <c r="E35" s="40"/>
    </row>
    <row r="36" spans="2:12" ht="13.2" x14ac:dyDescent="0.25">
      <c r="B36" s="29" t="s">
        <v>32</v>
      </c>
      <c r="C36" s="29"/>
      <c r="D36" s="29"/>
      <c r="E36" s="29"/>
      <c r="F36" s="4">
        <v>2</v>
      </c>
      <c r="H36" s="5">
        <v>605042.02</v>
      </c>
      <c r="J36" s="5">
        <v>114957.9838</v>
      </c>
      <c r="L36" s="5">
        <v>720000</v>
      </c>
    </row>
    <row r="37" spans="2:12" ht="13.2" x14ac:dyDescent="0.25">
      <c r="B37" s="29" t="s">
        <v>33</v>
      </c>
      <c r="C37" s="29"/>
      <c r="D37" s="29"/>
      <c r="E37" s="29"/>
      <c r="F37" s="4">
        <v>1</v>
      </c>
      <c r="H37" s="5">
        <v>890001.68</v>
      </c>
      <c r="J37" s="5">
        <v>169100.31920000003</v>
      </c>
      <c r="L37" s="5">
        <v>1059102</v>
      </c>
    </row>
    <row r="38" spans="2:12" ht="13.2" x14ac:dyDescent="0.25">
      <c r="B38" s="29" t="s">
        <v>34</v>
      </c>
      <c r="C38" s="29"/>
      <c r="D38" s="29"/>
      <c r="E38" s="29"/>
      <c r="F38" s="4">
        <v>1</v>
      </c>
      <c r="H38" s="5">
        <v>184873.95</v>
      </c>
      <c r="J38" s="5">
        <v>35126.050499999998</v>
      </c>
      <c r="L38" s="5">
        <v>220000</v>
      </c>
    </row>
    <row r="39" spans="2:12" ht="13.2" x14ac:dyDescent="0.25">
      <c r="B39" s="29" t="s">
        <v>35</v>
      </c>
      <c r="C39" s="29"/>
      <c r="D39" s="29"/>
      <c r="E39" s="29"/>
      <c r="F39" s="4">
        <v>1</v>
      </c>
      <c r="H39" s="5">
        <v>90000</v>
      </c>
      <c r="J39" s="5">
        <v>17100</v>
      </c>
      <c r="L39" s="5">
        <v>107100</v>
      </c>
    </row>
    <row r="40" spans="2:12" ht="13.2" x14ac:dyDescent="0.25">
      <c r="B40" s="29" t="s">
        <v>36</v>
      </c>
      <c r="C40" s="29"/>
      <c r="D40" s="29"/>
      <c r="E40" s="29"/>
      <c r="F40" s="4">
        <v>2</v>
      </c>
      <c r="H40" s="5">
        <v>73200</v>
      </c>
      <c r="J40" s="5">
        <v>13908</v>
      </c>
      <c r="L40" s="5">
        <v>87108</v>
      </c>
    </row>
    <row r="41" spans="2:12" ht="13.2" x14ac:dyDescent="0.25">
      <c r="B41" s="29" t="s">
        <v>37</v>
      </c>
      <c r="C41" s="29"/>
      <c r="D41" s="29"/>
      <c r="E41" s="29"/>
      <c r="F41" s="4">
        <v>4</v>
      </c>
      <c r="H41" s="5">
        <v>104873.94</v>
      </c>
      <c r="J41" s="5">
        <v>19926.048600000002</v>
      </c>
      <c r="L41" s="5">
        <v>124800</v>
      </c>
    </row>
    <row r="42" spans="2:12" ht="13.2" x14ac:dyDescent="0.25">
      <c r="B42" s="29" t="s">
        <v>38</v>
      </c>
      <c r="C42" s="29"/>
      <c r="D42" s="29"/>
      <c r="E42" s="29"/>
      <c r="F42" s="4">
        <v>4</v>
      </c>
      <c r="H42" s="5">
        <v>178991.6</v>
      </c>
      <c r="J42" s="5">
        <v>34008.404000000002</v>
      </c>
      <c r="L42" s="5">
        <v>213000</v>
      </c>
    </row>
    <row r="43" spans="2:12" ht="13.2" x14ac:dyDescent="0.25">
      <c r="B43" s="29" t="s">
        <v>39</v>
      </c>
      <c r="C43" s="29"/>
      <c r="D43" s="29"/>
      <c r="E43" s="29"/>
      <c r="F43" s="4">
        <v>18</v>
      </c>
      <c r="H43" s="5">
        <v>809243.64</v>
      </c>
      <c r="J43" s="5">
        <v>153756.2916</v>
      </c>
      <c r="L43" s="5">
        <v>963000</v>
      </c>
    </row>
    <row r="44" spans="2:12" ht="13.2" x14ac:dyDescent="0.25">
      <c r="B44" s="29" t="s">
        <v>40</v>
      </c>
      <c r="C44" s="29"/>
      <c r="D44" s="29"/>
      <c r="E44" s="29"/>
      <c r="F44" s="4">
        <v>9</v>
      </c>
      <c r="H44" s="5">
        <v>491596.65</v>
      </c>
      <c r="J44" s="5">
        <v>93403.363499999992</v>
      </c>
      <c r="L44" s="5">
        <v>585000</v>
      </c>
    </row>
    <row r="45" spans="2:12" ht="13.2" x14ac:dyDescent="0.25">
      <c r="B45" s="29" t="s">
        <v>41</v>
      </c>
      <c r="C45" s="29"/>
      <c r="D45" s="29"/>
      <c r="E45" s="29"/>
      <c r="F45" s="4">
        <v>1</v>
      </c>
      <c r="H45" s="5">
        <v>59663.87</v>
      </c>
      <c r="J45" s="5">
        <v>11336.1353</v>
      </c>
      <c r="L45" s="5">
        <v>71000</v>
      </c>
    </row>
    <row r="46" spans="2:12" ht="13.2" x14ac:dyDescent="0.25">
      <c r="B46" s="29" t="s">
        <v>42</v>
      </c>
      <c r="C46" s="29"/>
      <c r="D46" s="29"/>
      <c r="E46" s="29"/>
      <c r="F46" s="4">
        <v>1</v>
      </c>
      <c r="H46" s="5">
        <v>47899.16</v>
      </c>
      <c r="J46" s="5">
        <v>9100.840400000001</v>
      </c>
      <c r="L46" s="5">
        <v>57000</v>
      </c>
    </row>
    <row r="47" spans="2:12" ht="13.2" x14ac:dyDescent="0.25">
      <c r="B47" s="29" t="s">
        <v>43</v>
      </c>
      <c r="C47" s="29"/>
      <c r="D47" s="29"/>
      <c r="E47" s="29"/>
      <c r="F47" s="4">
        <v>1</v>
      </c>
      <c r="H47" s="5">
        <v>52941.18</v>
      </c>
      <c r="J47" s="5">
        <v>10058.824200000001</v>
      </c>
      <c r="L47" s="5">
        <v>63000</v>
      </c>
    </row>
    <row r="48" spans="2:12" ht="13.2" x14ac:dyDescent="0.25">
      <c r="B48" s="29" t="s">
        <v>44</v>
      </c>
      <c r="C48" s="29"/>
      <c r="D48" s="29"/>
      <c r="E48" s="29"/>
      <c r="F48" s="4">
        <v>1</v>
      </c>
      <c r="H48" s="5">
        <v>218487.39</v>
      </c>
      <c r="J48" s="5">
        <v>41512.604100000004</v>
      </c>
      <c r="L48" s="5">
        <v>260000</v>
      </c>
    </row>
    <row r="49" spans="2:12" ht="13.2" x14ac:dyDescent="0.25">
      <c r="B49" s="40" t="s">
        <v>45</v>
      </c>
      <c r="C49" s="40"/>
      <c r="D49" s="40"/>
      <c r="E49" s="40"/>
      <c r="F49" s="4">
        <v>4</v>
      </c>
      <c r="H49" s="5">
        <v>392000</v>
      </c>
      <c r="J49" s="5">
        <v>74480</v>
      </c>
      <c r="L49" s="5">
        <v>466480</v>
      </c>
    </row>
    <row r="50" spans="2:12" ht="11.25" customHeight="1" x14ac:dyDescent="0.25">
      <c r="B50" s="40"/>
      <c r="C50" s="40"/>
      <c r="D50" s="40"/>
      <c r="E50" s="40"/>
    </row>
    <row r="51" spans="2:12" ht="13.2" x14ac:dyDescent="0.25">
      <c r="B51" s="29" t="s">
        <v>46</v>
      </c>
      <c r="C51" s="29"/>
      <c r="D51" s="29"/>
      <c r="E51" s="29"/>
      <c r="F51" s="4">
        <v>8</v>
      </c>
      <c r="H51" s="5">
        <v>2594958</v>
      </c>
      <c r="J51" s="5">
        <v>493042.02</v>
      </c>
      <c r="L51" s="5">
        <v>3088000</v>
      </c>
    </row>
    <row r="52" spans="2:12" ht="13.2" x14ac:dyDescent="0.25">
      <c r="B52" s="29" t="s">
        <v>47</v>
      </c>
      <c r="C52" s="29"/>
      <c r="D52" s="29"/>
      <c r="E52" s="29"/>
      <c r="F52" s="4">
        <v>11</v>
      </c>
      <c r="H52" s="5">
        <v>2107563.04</v>
      </c>
      <c r="J52" s="5">
        <v>400436.97759999998</v>
      </c>
      <c r="L52" s="5">
        <v>2508000</v>
      </c>
    </row>
    <row r="53" spans="2:12" ht="13.2" x14ac:dyDescent="0.25">
      <c r="B53" s="29" t="s">
        <v>48</v>
      </c>
      <c r="C53" s="29"/>
      <c r="D53" s="29"/>
      <c r="E53" s="29"/>
      <c r="F53" s="4">
        <v>6</v>
      </c>
      <c r="H53" s="5">
        <v>1542857.16</v>
      </c>
      <c r="J53" s="5">
        <v>293142.86040000001</v>
      </c>
      <c r="L53" s="5">
        <v>1836000</v>
      </c>
    </row>
    <row r="54" spans="2:12" ht="13.2" x14ac:dyDescent="0.25">
      <c r="B54" s="29" t="s">
        <v>49</v>
      </c>
      <c r="C54" s="29"/>
      <c r="D54" s="29"/>
      <c r="E54" s="29"/>
      <c r="F54" s="4">
        <v>1</v>
      </c>
      <c r="H54" s="5">
        <v>205882.35</v>
      </c>
      <c r="J54" s="5">
        <v>39117.646500000003</v>
      </c>
      <c r="L54" s="5">
        <v>245000</v>
      </c>
    </row>
    <row r="55" spans="2:12" ht="13.2" x14ac:dyDescent="0.25">
      <c r="B55" s="40" t="s">
        <v>50</v>
      </c>
      <c r="C55" s="40"/>
      <c r="D55" s="40"/>
      <c r="E55" s="40"/>
      <c r="F55" s="4">
        <v>2</v>
      </c>
      <c r="H55" s="5">
        <v>289915.96000000002</v>
      </c>
      <c r="J55" s="5">
        <v>55084.032400000004</v>
      </c>
      <c r="L55" s="5">
        <v>345000</v>
      </c>
    </row>
    <row r="56" spans="2:12" ht="11.25" customHeight="1" x14ac:dyDescent="0.25">
      <c r="B56" s="40"/>
      <c r="C56" s="40"/>
      <c r="D56" s="40"/>
      <c r="E56" s="40"/>
    </row>
    <row r="57" spans="2:12" ht="13.2" x14ac:dyDescent="0.25">
      <c r="B57" s="29" t="s">
        <v>51</v>
      </c>
      <c r="C57" s="29"/>
      <c r="D57" s="29"/>
      <c r="E57" s="29"/>
      <c r="F57" s="4">
        <v>1</v>
      </c>
      <c r="H57" s="5">
        <v>222689.08</v>
      </c>
      <c r="J57" s="5">
        <v>42310.925199999998</v>
      </c>
      <c r="L57" s="5">
        <v>265000</v>
      </c>
    </row>
    <row r="58" spans="2:12" ht="13.2" x14ac:dyDescent="0.25">
      <c r="B58" s="29" t="s">
        <v>52</v>
      </c>
      <c r="C58" s="29"/>
      <c r="D58" s="29"/>
      <c r="E58" s="29"/>
      <c r="F58" s="4">
        <v>14</v>
      </c>
      <c r="H58" s="5">
        <v>141176.42000000001</v>
      </c>
      <c r="J58" s="5">
        <v>26823.519799999998</v>
      </c>
      <c r="L58" s="5">
        <v>168000</v>
      </c>
    </row>
    <row r="59" spans="2:12" ht="13.2" x14ac:dyDescent="0.25">
      <c r="B59" s="29" t="s">
        <v>53</v>
      </c>
      <c r="C59" s="29"/>
      <c r="D59" s="29"/>
      <c r="E59" s="29"/>
      <c r="F59" s="4">
        <v>1</v>
      </c>
      <c r="H59" s="5">
        <v>22521.01</v>
      </c>
      <c r="J59" s="5">
        <v>4278.9919</v>
      </c>
      <c r="L59" s="5">
        <v>26800</v>
      </c>
    </row>
    <row r="60" spans="2:12" ht="13.2" x14ac:dyDescent="0.25">
      <c r="B60" s="29" t="s">
        <v>54</v>
      </c>
      <c r="C60" s="29"/>
      <c r="D60" s="29"/>
      <c r="E60" s="29"/>
      <c r="F60" s="4">
        <v>2</v>
      </c>
      <c r="H60" s="5">
        <v>147731.1</v>
      </c>
      <c r="J60" s="5">
        <v>28068.909</v>
      </c>
      <c r="L60" s="5">
        <v>175800</v>
      </c>
    </row>
    <row r="61" spans="2:12" ht="13.2" x14ac:dyDescent="0.25">
      <c r="B61" s="29" t="s">
        <v>55</v>
      </c>
      <c r="C61" s="29"/>
      <c r="D61" s="29"/>
      <c r="E61" s="29"/>
      <c r="F61" s="4">
        <v>2</v>
      </c>
      <c r="H61" s="5">
        <v>147731.1</v>
      </c>
      <c r="J61" s="5">
        <v>28068.909</v>
      </c>
      <c r="L61" s="5">
        <v>175800</v>
      </c>
    </row>
    <row r="62" spans="2:12" ht="13.2" x14ac:dyDescent="0.25">
      <c r="B62" s="29" t="s">
        <v>56</v>
      </c>
      <c r="C62" s="29"/>
      <c r="D62" s="29"/>
      <c r="E62" s="29"/>
      <c r="F62" s="4">
        <v>1</v>
      </c>
      <c r="H62" s="5">
        <v>155000</v>
      </c>
      <c r="J62" s="5">
        <v>29450</v>
      </c>
      <c r="L62" s="5">
        <v>184450</v>
      </c>
    </row>
    <row r="63" spans="2:12" ht="13.2" x14ac:dyDescent="0.25">
      <c r="B63" s="29" t="s">
        <v>57</v>
      </c>
      <c r="C63" s="29"/>
      <c r="D63" s="29"/>
      <c r="E63" s="29"/>
      <c r="F63" s="4">
        <v>23</v>
      </c>
      <c r="H63" s="5">
        <v>579831.84</v>
      </c>
      <c r="J63" s="5">
        <v>110168.04960000001</v>
      </c>
      <c r="L63" s="5">
        <v>690000</v>
      </c>
    </row>
    <row r="64" spans="2:12" ht="13.2" x14ac:dyDescent="0.25">
      <c r="B64" s="29" t="s">
        <v>58</v>
      </c>
      <c r="C64" s="29"/>
      <c r="D64" s="29"/>
      <c r="E64" s="29"/>
      <c r="F64" s="4">
        <v>1</v>
      </c>
      <c r="H64" s="5">
        <v>268067.23</v>
      </c>
      <c r="J64" s="5">
        <v>50932.773699999998</v>
      </c>
      <c r="L64" s="5">
        <v>319000</v>
      </c>
    </row>
    <row r="65" spans="2:12" ht="13.2" x14ac:dyDescent="0.25">
      <c r="B65" s="29" t="s">
        <v>59</v>
      </c>
      <c r="C65" s="29"/>
      <c r="D65" s="29"/>
      <c r="E65" s="29"/>
      <c r="F65" s="4">
        <v>20</v>
      </c>
      <c r="H65" s="5">
        <v>3142857.2</v>
      </c>
      <c r="J65" s="5">
        <v>597142.86800000002</v>
      </c>
      <c r="L65" s="5">
        <v>3740000</v>
      </c>
    </row>
    <row r="66" spans="2:12" ht="13.2" x14ac:dyDescent="0.25">
      <c r="B66" s="40" t="s">
        <v>60</v>
      </c>
      <c r="C66" s="40"/>
      <c r="D66" s="40"/>
      <c r="E66" s="40"/>
      <c r="F66" s="4">
        <v>1</v>
      </c>
      <c r="H66" s="5">
        <v>172500</v>
      </c>
      <c r="J66" s="5">
        <v>32775</v>
      </c>
      <c r="L66" s="5">
        <v>205275</v>
      </c>
    </row>
    <row r="67" spans="2:12" ht="11.25" customHeight="1" x14ac:dyDescent="0.25">
      <c r="B67" s="40"/>
      <c r="C67" s="40"/>
      <c r="D67" s="40"/>
      <c r="E67" s="40"/>
    </row>
    <row r="68" spans="2:12" ht="13.2" x14ac:dyDescent="0.25">
      <c r="B68" s="29" t="s">
        <v>61</v>
      </c>
      <c r="C68" s="29"/>
      <c r="D68" s="29"/>
      <c r="E68" s="29"/>
      <c r="F68" s="4">
        <v>1</v>
      </c>
      <c r="H68" s="5">
        <v>161000</v>
      </c>
      <c r="J68" s="5">
        <v>30590</v>
      </c>
      <c r="L68" s="5">
        <v>191590</v>
      </c>
    </row>
    <row r="69" spans="2:12" ht="13.2" x14ac:dyDescent="0.25">
      <c r="B69" s="29" t="s">
        <v>62</v>
      </c>
      <c r="C69" s="29"/>
      <c r="D69" s="29"/>
      <c r="E69" s="29"/>
      <c r="F69" s="4">
        <v>1</v>
      </c>
      <c r="H69" s="5">
        <v>253000</v>
      </c>
      <c r="J69" s="5">
        <v>48070</v>
      </c>
      <c r="L69" s="5">
        <v>301070</v>
      </c>
    </row>
    <row r="70" spans="2:12" ht="13.2" x14ac:dyDescent="0.25">
      <c r="B70" s="40" t="s">
        <v>63</v>
      </c>
      <c r="C70" s="40"/>
      <c r="D70" s="40"/>
      <c r="E70" s="40"/>
      <c r="F70" s="4">
        <v>1</v>
      </c>
      <c r="H70" s="5">
        <v>333500</v>
      </c>
      <c r="J70" s="5">
        <v>63365</v>
      </c>
      <c r="L70" s="5">
        <v>396865</v>
      </c>
    </row>
    <row r="71" spans="2:12" ht="11.25" customHeight="1" x14ac:dyDescent="0.25">
      <c r="B71" s="40"/>
      <c r="C71" s="40"/>
      <c r="D71" s="40"/>
      <c r="E71" s="40"/>
    </row>
    <row r="72" spans="2:12" ht="13.2" x14ac:dyDescent="0.25">
      <c r="B72" s="29" t="s">
        <v>64</v>
      </c>
      <c r="C72" s="29"/>
      <c r="D72" s="29"/>
      <c r="E72" s="29"/>
      <c r="F72" s="4">
        <v>1</v>
      </c>
      <c r="H72" s="5">
        <v>160000</v>
      </c>
      <c r="J72" s="5">
        <v>30400</v>
      </c>
      <c r="L72" s="5">
        <v>190400</v>
      </c>
    </row>
    <row r="73" spans="2:12" ht="13.2" x14ac:dyDescent="0.25">
      <c r="B73" s="40" t="s">
        <v>65</v>
      </c>
      <c r="C73" s="40"/>
      <c r="D73" s="40"/>
      <c r="E73" s="40"/>
      <c r="F73" s="4">
        <v>1</v>
      </c>
      <c r="H73" s="5">
        <v>552000</v>
      </c>
      <c r="J73" s="5">
        <v>104880</v>
      </c>
      <c r="L73" s="5">
        <v>656880</v>
      </c>
    </row>
    <row r="74" spans="2:12" ht="11.25" customHeight="1" x14ac:dyDescent="0.25">
      <c r="B74" s="40"/>
      <c r="C74" s="40"/>
      <c r="D74" s="40"/>
      <c r="E74" s="40"/>
    </row>
    <row r="75" spans="2:12" ht="12" customHeight="1" x14ac:dyDescent="0.25">
      <c r="B75" s="40"/>
      <c r="C75" s="40"/>
      <c r="D75" s="40"/>
      <c r="E75" s="40"/>
    </row>
    <row r="76" spans="2:12" ht="13.2" x14ac:dyDescent="0.25">
      <c r="B76" s="40" t="s">
        <v>66</v>
      </c>
      <c r="C76" s="40"/>
      <c r="D76" s="40"/>
      <c r="E76" s="40"/>
      <c r="F76" s="4">
        <v>3</v>
      </c>
      <c r="H76" s="5">
        <v>4373949.57</v>
      </c>
      <c r="J76" s="5">
        <v>831050.41830000002</v>
      </c>
      <c r="L76" s="5">
        <v>5205000</v>
      </c>
    </row>
    <row r="77" spans="2:12" ht="11.25" customHeight="1" x14ac:dyDescent="0.25">
      <c r="B77" s="40"/>
      <c r="C77" s="40"/>
      <c r="D77" s="40"/>
      <c r="E77" s="40"/>
    </row>
    <row r="78" spans="2:12" ht="13.2" x14ac:dyDescent="0.25">
      <c r="B78" s="29" t="s">
        <v>67</v>
      </c>
      <c r="C78" s="29"/>
      <c r="D78" s="29"/>
      <c r="E78" s="29"/>
      <c r="F78" s="4">
        <v>2</v>
      </c>
      <c r="H78" s="5">
        <v>2541176.48</v>
      </c>
      <c r="J78" s="5">
        <v>482823.53119999997</v>
      </c>
      <c r="L78" s="5">
        <v>3024000</v>
      </c>
    </row>
    <row r="79" spans="2:12" ht="13.2" x14ac:dyDescent="0.25">
      <c r="B79" s="29" t="s">
        <v>68</v>
      </c>
      <c r="C79" s="29"/>
      <c r="D79" s="29"/>
      <c r="E79" s="29"/>
      <c r="F79" s="4">
        <v>1</v>
      </c>
      <c r="H79" s="5">
        <v>1214285.71</v>
      </c>
      <c r="J79" s="5">
        <v>230714.28489999997</v>
      </c>
      <c r="L79" s="5">
        <v>1445000</v>
      </c>
    </row>
    <row r="80" spans="2:12" ht="13.2" x14ac:dyDescent="0.25">
      <c r="B80" s="40" t="s">
        <v>69</v>
      </c>
      <c r="C80" s="40"/>
      <c r="D80" s="40"/>
      <c r="E80" s="40"/>
      <c r="F80" s="4">
        <v>1</v>
      </c>
      <c r="H80" s="5">
        <v>730000</v>
      </c>
      <c r="J80" s="5">
        <v>138700</v>
      </c>
      <c r="L80" s="5">
        <v>868700</v>
      </c>
    </row>
    <row r="81" spans="2:12" ht="11.25" customHeight="1" x14ac:dyDescent="0.25">
      <c r="B81" s="40"/>
      <c r="C81" s="40"/>
      <c r="D81" s="40"/>
      <c r="E81" s="40"/>
    </row>
    <row r="82" spans="2:12" ht="12" customHeight="1" x14ac:dyDescent="0.25">
      <c r="B82" s="40"/>
      <c r="C82" s="40"/>
      <c r="D82" s="40"/>
      <c r="E82" s="40"/>
    </row>
    <row r="83" spans="2:12" ht="13.2" x14ac:dyDescent="0.25">
      <c r="B83" s="40" t="s">
        <v>70</v>
      </c>
      <c r="C83" s="40"/>
      <c r="D83" s="40"/>
      <c r="E83" s="40"/>
      <c r="F83" s="4">
        <v>3</v>
      </c>
      <c r="H83" s="5">
        <v>2934453.78</v>
      </c>
      <c r="J83" s="5">
        <v>557546.2182</v>
      </c>
      <c r="L83" s="5">
        <v>3492000</v>
      </c>
    </row>
    <row r="84" spans="2:12" ht="11.25" customHeight="1" x14ac:dyDescent="0.25">
      <c r="B84" s="40"/>
      <c r="C84" s="40"/>
      <c r="D84" s="40"/>
      <c r="E84" s="40"/>
    </row>
    <row r="85" spans="2:12" ht="12" customHeight="1" x14ac:dyDescent="0.25">
      <c r="B85" s="40"/>
      <c r="C85" s="40"/>
      <c r="D85" s="40"/>
      <c r="E85" s="40"/>
    </row>
    <row r="86" spans="2:12" ht="13.2" x14ac:dyDescent="0.25">
      <c r="B86" s="29" t="s">
        <v>71</v>
      </c>
      <c r="C86" s="29"/>
      <c r="D86" s="29"/>
      <c r="E86" s="29"/>
      <c r="F86" s="4">
        <v>3</v>
      </c>
      <c r="H86" s="5">
        <v>772689.09</v>
      </c>
      <c r="J86" s="5">
        <v>146810.9271</v>
      </c>
      <c r="L86" s="5">
        <v>919500</v>
      </c>
    </row>
    <row r="87" spans="2:12" ht="13.2" x14ac:dyDescent="0.25">
      <c r="B87" s="29" t="s">
        <v>72</v>
      </c>
      <c r="C87" s="29"/>
      <c r="D87" s="29"/>
      <c r="E87" s="29"/>
      <c r="F87" s="4">
        <v>28</v>
      </c>
      <c r="H87" s="5">
        <v>7717647</v>
      </c>
      <c r="J87" s="5">
        <v>1466352.93</v>
      </c>
      <c r="L87" s="5">
        <v>9184000</v>
      </c>
    </row>
    <row r="88" spans="2:12" ht="13.2" x14ac:dyDescent="0.25">
      <c r="B88" s="29" t="s">
        <v>73</v>
      </c>
      <c r="C88" s="29"/>
      <c r="D88" s="29"/>
      <c r="E88" s="29"/>
      <c r="F88" s="4">
        <v>4</v>
      </c>
      <c r="H88" s="5">
        <v>1774789.92</v>
      </c>
      <c r="J88" s="5">
        <v>337210.08479999995</v>
      </c>
      <c r="L88" s="5">
        <v>2112000</v>
      </c>
    </row>
    <row r="89" spans="2:12" ht="13.2" x14ac:dyDescent="0.25">
      <c r="B89" s="29" t="s">
        <v>74</v>
      </c>
      <c r="C89" s="29"/>
      <c r="D89" s="29"/>
      <c r="E89" s="29"/>
      <c r="F89" s="4">
        <v>9</v>
      </c>
      <c r="H89" s="5">
        <v>4386554.6399999997</v>
      </c>
      <c r="J89" s="5">
        <v>833445.38159999996</v>
      </c>
      <c r="L89" s="5">
        <v>5220000</v>
      </c>
    </row>
    <row r="90" spans="2:12" ht="13.2" x14ac:dyDescent="0.25">
      <c r="B90" s="40" t="s">
        <v>75</v>
      </c>
      <c r="C90" s="40"/>
      <c r="D90" s="40"/>
      <c r="E90" s="40"/>
      <c r="F90" s="4">
        <v>1</v>
      </c>
      <c r="H90" s="5">
        <v>275630.25</v>
      </c>
      <c r="J90" s="5">
        <v>52369.747499999998</v>
      </c>
      <c r="L90" s="5">
        <v>328000</v>
      </c>
    </row>
    <row r="91" spans="2:12" ht="11.25" customHeight="1" x14ac:dyDescent="0.25">
      <c r="B91" s="40"/>
      <c r="C91" s="40"/>
      <c r="D91" s="40"/>
      <c r="E91" s="40"/>
    </row>
    <row r="92" spans="2:12" ht="13.2" x14ac:dyDescent="0.25">
      <c r="B92" s="29" t="s">
        <v>76</v>
      </c>
      <c r="C92" s="29"/>
      <c r="D92" s="29"/>
      <c r="E92" s="29"/>
      <c r="F92" s="4">
        <v>1</v>
      </c>
      <c r="H92" s="5">
        <v>280000</v>
      </c>
      <c r="J92" s="5">
        <v>53200</v>
      </c>
      <c r="L92" s="5">
        <v>333200</v>
      </c>
    </row>
    <row r="93" spans="2:12" ht="13.2" x14ac:dyDescent="0.25">
      <c r="B93" s="29" t="s">
        <v>77</v>
      </c>
      <c r="C93" s="29"/>
      <c r="D93" s="29"/>
      <c r="E93" s="29"/>
      <c r="F93" s="4">
        <v>35</v>
      </c>
      <c r="H93" s="5">
        <v>8823529.4000000004</v>
      </c>
      <c r="J93" s="5">
        <v>1676470.5859999999</v>
      </c>
      <c r="L93" s="5">
        <v>10500000</v>
      </c>
    </row>
    <row r="94" spans="2:12" ht="13.2" x14ac:dyDescent="0.25">
      <c r="B94" s="29" t="s">
        <v>78</v>
      </c>
      <c r="C94" s="29"/>
      <c r="D94" s="29"/>
      <c r="E94" s="29"/>
      <c r="F94" s="4">
        <v>1</v>
      </c>
      <c r="H94" s="5">
        <v>131092.44</v>
      </c>
      <c r="J94" s="5">
        <v>24907.563599999998</v>
      </c>
      <c r="L94" s="5">
        <v>156000</v>
      </c>
    </row>
    <row r="95" spans="2:12" ht="13.2" x14ac:dyDescent="0.25">
      <c r="B95" s="40" t="s">
        <v>79</v>
      </c>
      <c r="C95" s="40"/>
      <c r="D95" s="40"/>
      <c r="E95" s="40"/>
      <c r="F95" s="4">
        <v>2</v>
      </c>
      <c r="H95" s="5">
        <v>857142.86</v>
      </c>
      <c r="J95" s="5">
        <v>162857.1434</v>
      </c>
      <c r="L95" s="5">
        <v>1020000</v>
      </c>
    </row>
    <row r="96" spans="2:12" ht="11.25" customHeight="1" x14ac:dyDescent="0.25">
      <c r="B96" s="40"/>
      <c r="C96" s="40"/>
      <c r="D96" s="40"/>
      <c r="E96" s="40"/>
    </row>
    <row r="97" spans="2:12" ht="13.2" x14ac:dyDescent="0.25">
      <c r="B97" s="40" t="s">
        <v>80</v>
      </c>
      <c r="C97" s="40"/>
      <c r="D97" s="40"/>
      <c r="E97" s="40"/>
      <c r="F97" s="4">
        <v>3</v>
      </c>
      <c r="H97" s="5">
        <v>1497478.98</v>
      </c>
      <c r="J97" s="5">
        <v>284521.0062</v>
      </c>
      <c r="L97" s="5">
        <v>1782000</v>
      </c>
    </row>
    <row r="98" spans="2:12" ht="11.25" customHeight="1" x14ac:dyDescent="0.25">
      <c r="B98" s="40"/>
      <c r="C98" s="40"/>
      <c r="D98" s="40"/>
      <c r="E98" s="40"/>
    </row>
    <row r="99" spans="2:12" ht="13.2" x14ac:dyDescent="0.25">
      <c r="B99" s="29" t="s">
        <v>81</v>
      </c>
      <c r="C99" s="29"/>
      <c r="D99" s="29"/>
      <c r="E99" s="29"/>
      <c r="F99" s="4">
        <v>1</v>
      </c>
      <c r="H99" s="5">
        <v>221848.74</v>
      </c>
      <c r="J99" s="5">
        <v>42151.260599999994</v>
      </c>
      <c r="L99" s="5">
        <v>264000</v>
      </c>
    </row>
    <row r="100" spans="2:12" ht="13.2" x14ac:dyDescent="0.25">
      <c r="B100" s="29" t="s">
        <v>82</v>
      </c>
      <c r="C100" s="29"/>
      <c r="D100" s="29"/>
      <c r="E100" s="29"/>
      <c r="F100" s="4">
        <v>8</v>
      </c>
      <c r="H100" s="5">
        <v>1021848.72</v>
      </c>
      <c r="J100" s="5">
        <v>194151.2568</v>
      </c>
      <c r="L100" s="5">
        <v>1216000</v>
      </c>
    </row>
    <row r="101" spans="2:12" ht="13.2" x14ac:dyDescent="0.25">
      <c r="B101" s="29" t="s">
        <v>83</v>
      </c>
      <c r="C101" s="29"/>
      <c r="D101" s="29"/>
      <c r="E101" s="29"/>
      <c r="F101" s="4">
        <v>1</v>
      </c>
      <c r="H101" s="5">
        <v>208403.36</v>
      </c>
      <c r="J101" s="5">
        <v>39596.638399999996</v>
      </c>
      <c r="L101" s="5">
        <v>248000</v>
      </c>
    </row>
    <row r="102" spans="2:12" ht="13.2" x14ac:dyDescent="0.25">
      <c r="B102" s="29" t="s">
        <v>84</v>
      </c>
      <c r="C102" s="29"/>
      <c r="D102" s="29"/>
      <c r="E102" s="29"/>
      <c r="F102" s="4">
        <v>4</v>
      </c>
      <c r="H102" s="5">
        <v>853781.52</v>
      </c>
      <c r="J102" s="5">
        <v>162218.48880000002</v>
      </c>
      <c r="L102" s="5">
        <v>1016000</v>
      </c>
    </row>
    <row r="103" spans="2:12" ht="13.2" x14ac:dyDescent="0.25">
      <c r="B103" s="29" t="s">
        <v>85</v>
      </c>
      <c r="C103" s="29"/>
      <c r="D103" s="29"/>
      <c r="E103" s="29"/>
      <c r="F103" s="4">
        <v>1</v>
      </c>
      <c r="H103" s="5">
        <v>280000</v>
      </c>
      <c r="J103" s="5">
        <v>53200</v>
      </c>
      <c r="L103" s="5">
        <v>333200</v>
      </c>
    </row>
    <row r="104" spans="2:12" ht="13.2" x14ac:dyDescent="0.25">
      <c r="B104" s="29" t="s">
        <v>86</v>
      </c>
      <c r="C104" s="29"/>
      <c r="D104" s="29"/>
      <c r="E104" s="29"/>
      <c r="F104" s="4">
        <v>1</v>
      </c>
      <c r="H104" s="5">
        <v>119327.73</v>
      </c>
      <c r="J104" s="5">
        <v>22672.268700000001</v>
      </c>
      <c r="L104" s="5">
        <v>142000</v>
      </c>
    </row>
    <row r="105" spans="2:12" ht="13.2" x14ac:dyDescent="0.25">
      <c r="B105" s="29" t="s">
        <v>87</v>
      </c>
      <c r="C105" s="29"/>
      <c r="D105" s="29"/>
      <c r="E105" s="29"/>
      <c r="F105" s="4">
        <v>1</v>
      </c>
      <c r="H105" s="5">
        <v>526385.71</v>
      </c>
      <c r="J105" s="5">
        <v>100013.2849</v>
      </c>
      <c r="L105" s="5">
        <v>626399</v>
      </c>
    </row>
    <row r="106" spans="2:12" ht="13.2" x14ac:dyDescent="0.25">
      <c r="B106" s="29" t="s">
        <v>88</v>
      </c>
      <c r="C106" s="29"/>
      <c r="D106" s="29"/>
      <c r="E106" s="29"/>
      <c r="F106" s="4">
        <v>4</v>
      </c>
      <c r="H106" s="5">
        <v>1345200</v>
      </c>
      <c r="J106" s="5">
        <v>255588</v>
      </c>
      <c r="L106" s="5">
        <v>1600788</v>
      </c>
    </row>
    <row r="107" spans="2:12" ht="13.2" x14ac:dyDescent="0.25">
      <c r="B107" s="29" t="s">
        <v>89</v>
      </c>
      <c r="C107" s="29"/>
      <c r="D107" s="29"/>
      <c r="E107" s="29"/>
      <c r="F107" s="4">
        <v>1</v>
      </c>
      <c r="H107" s="5">
        <v>368907.56</v>
      </c>
      <c r="J107" s="5">
        <v>70092.436399999991</v>
      </c>
      <c r="L107" s="5">
        <v>439000</v>
      </c>
    </row>
    <row r="108" spans="2:12" ht="13.2" x14ac:dyDescent="0.25">
      <c r="B108" s="29" t="s">
        <v>90</v>
      </c>
      <c r="C108" s="29"/>
      <c r="D108" s="29"/>
      <c r="E108" s="29"/>
      <c r="F108" s="4">
        <v>1</v>
      </c>
      <c r="H108" s="5">
        <v>393277.31</v>
      </c>
      <c r="J108" s="5">
        <v>74722.688899999994</v>
      </c>
      <c r="L108" s="5">
        <v>468000</v>
      </c>
    </row>
    <row r="109" spans="2:12" ht="13.2" x14ac:dyDescent="0.25">
      <c r="B109" s="29" t="s">
        <v>91</v>
      </c>
      <c r="C109" s="29"/>
      <c r="D109" s="29"/>
      <c r="E109" s="29"/>
      <c r="F109" s="4">
        <v>40</v>
      </c>
      <c r="H109" s="5">
        <v>5000000</v>
      </c>
      <c r="J109" s="5">
        <v>950000</v>
      </c>
      <c r="L109" s="5">
        <v>5950000</v>
      </c>
    </row>
    <row r="110" spans="2:12" ht="13.2" x14ac:dyDescent="0.25">
      <c r="B110" s="29" t="s">
        <v>92</v>
      </c>
      <c r="C110" s="29"/>
      <c r="D110" s="29"/>
      <c r="E110" s="29"/>
      <c r="F110" s="4">
        <v>110</v>
      </c>
      <c r="H110" s="5">
        <v>13777310.9</v>
      </c>
      <c r="J110" s="5">
        <v>2617689.071</v>
      </c>
      <c r="L110" s="5">
        <v>16395000</v>
      </c>
    </row>
    <row r="111" spans="2:12" ht="13.2" x14ac:dyDescent="0.25">
      <c r="B111" s="29" t="s">
        <v>93</v>
      </c>
      <c r="C111" s="29"/>
      <c r="D111" s="29"/>
      <c r="E111" s="29"/>
      <c r="F111" s="4">
        <v>1</v>
      </c>
      <c r="H111" s="5">
        <v>49579.83</v>
      </c>
      <c r="J111" s="5">
        <v>9420.1677</v>
      </c>
      <c r="L111" s="5">
        <v>59000</v>
      </c>
    </row>
    <row r="112" spans="2:12" ht="13.2" x14ac:dyDescent="0.25">
      <c r="B112" s="29" t="s">
        <v>94</v>
      </c>
      <c r="C112" s="29"/>
      <c r="D112" s="29"/>
      <c r="E112" s="29"/>
      <c r="F112" s="4">
        <v>2</v>
      </c>
      <c r="H112" s="5">
        <v>71428.58</v>
      </c>
      <c r="J112" s="5">
        <v>13571.430200000001</v>
      </c>
      <c r="L112" s="5">
        <v>85000</v>
      </c>
    </row>
    <row r="113" spans="2:12" ht="13.2" x14ac:dyDescent="0.25">
      <c r="B113" s="29" t="s">
        <v>95</v>
      </c>
      <c r="C113" s="29"/>
      <c r="D113" s="29"/>
      <c r="E113" s="29"/>
      <c r="F113" s="4">
        <v>1</v>
      </c>
      <c r="H113" s="5">
        <v>41176.47</v>
      </c>
      <c r="J113" s="5">
        <v>7823.5293000000001</v>
      </c>
      <c r="L113" s="5">
        <v>49000</v>
      </c>
    </row>
    <row r="114" spans="2:12" ht="13.2" x14ac:dyDescent="0.25">
      <c r="B114" s="29" t="s">
        <v>96</v>
      </c>
      <c r="C114" s="29"/>
      <c r="D114" s="29"/>
      <c r="E114" s="29"/>
      <c r="F114" s="4">
        <v>7</v>
      </c>
      <c r="H114" s="5">
        <v>416470.6</v>
      </c>
      <c r="J114" s="5">
        <v>79129.414000000004</v>
      </c>
      <c r="L114" s="5">
        <v>495600</v>
      </c>
    </row>
    <row r="115" spans="2:12" ht="13.2" x14ac:dyDescent="0.25">
      <c r="B115" s="29" t="s">
        <v>97</v>
      </c>
      <c r="C115" s="29"/>
      <c r="D115" s="29"/>
      <c r="E115" s="29"/>
      <c r="F115" s="4">
        <v>1</v>
      </c>
      <c r="H115" s="5">
        <v>39663.870000000003</v>
      </c>
      <c r="J115" s="5">
        <v>7536.1352999999999</v>
      </c>
      <c r="L115" s="5">
        <v>47200</v>
      </c>
    </row>
    <row r="116" spans="2:12" ht="13.2" x14ac:dyDescent="0.25">
      <c r="B116" s="29" t="s">
        <v>98</v>
      </c>
      <c r="C116" s="29"/>
      <c r="D116" s="29"/>
      <c r="E116" s="29"/>
      <c r="F116" s="4">
        <v>9</v>
      </c>
      <c r="H116" s="5">
        <v>356974.83</v>
      </c>
      <c r="J116" s="5">
        <v>67825.217699999994</v>
      </c>
      <c r="L116" s="5">
        <v>424800</v>
      </c>
    </row>
    <row r="117" spans="2:12" ht="13.2" x14ac:dyDescent="0.25">
      <c r="B117" s="29" t="s">
        <v>99</v>
      </c>
      <c r="C117" s="29"/>
      <c r="D117" s="29"/>
      <c r="E117" s="29"/>
      <c r="F117" s="4">
        <v>1</v>
      </c>
      <c r="H117" s="5">
        <v>350000</v>
      </c>
      <c r="J117" s="5">
        <v>66500</v>
      </c>
      <c r="L117" s="5">
        <v>416500</v>
      </c>
    </row>
    <row r="118" spans="2:12" ht="13.2" x14ac:dyDescent="0.25">
      <c r="B118" s="29" t="s">
        <v>100</v>
      </c>
      <c r="C118" s="29"/>
      <c r="D118" s="29"/>
      <c r="E118" s="29"/>
      <c r="F118" s="4">
        <v>15</v>
      </c>
      <c r="H118" s="5">
        <v>12790000</v>
      </c>
      <c r="J118" s="5">
        <v>2430100</v>
      </c>
      <c r="L118" s="5">
        <v>15220100</v>
      </c>
    </row>
    <row r="119" spans="2:12" ht="13.2" x14ac:dyDescent="0.25">
      <c r="B119" s="29" t="s">
        <v>101</v>
      </c>
      <c r="C119" s="29"/>
      <c r="D119" s="29"/>
      <c r="E119" s="29"/>
      <c r="F119" s="4">
        <v>1</v>
      </c>
      <c r="H119" s="5">
        <v>193277.31</v>
      </c>
      <c r="J119" s="5">
        <v>36722.688900000001</v>
      </c>
      <c r="L119" s="5">
        <v>230000</v>
      </c>
    </row>
    <row r="120" spans="2:12" ht="13.2" x14ac:dyDescent="0.25">
      <c r="B120" s="29" t="s">
        <v>102</v>
      </c>
      <c r="C120" s="29"/>
      <c r="D120" s="29"/>
      <c r="E120" s="29"/>
      <c r="F120" s="4">
        <v>6</v>
      </c>
      <c r="H120" s="5">
        <v>529411.74</v>
      </c>
      <c r="J120" s="5">
        <v>100588.23060000001</v>
      </c>
      <c r="L120" s="5">
        <v>630000</v>
      </c>
    </row>
    <row r="121" spans="2:12" ht="13.2" x14ac:dyDescent="0.25">
      <c r="B121" s="29" t="s">
        <v>103</v>
      </c>
      <c r="C121" s="29"/>
      <c r="D121" s="29"/>
      <c r="E121" s="29"/>
      <c r="F121" s="4">
        <v>1</v>
      </c>
      <c r="H121" s="5">
        <v>92000</v>
      </c>
      <c r="J121" s="5">
        <v>17480</v>
      </c>
      <c r="L121" s="5">
        <v>109480</v>
      </c>
    </row>
    <row r="122" spans="2:12" ht="13.2" x14ac:dyDescent="0.25">
      <c r="B122" s="40" t="s">
        <v>104</v>
      </c>
      <c r="C122" s="40"/>
      <c r="D122" s="40"/>
      <c r="E122" s="40"/>
      <c r="F122" s="4">
        <v>1</v>
      </c>
      <c r="H122" s="5">
        <v>207000</v>
      </c>
      <c r="J122" s="5">
        <v>39330</v>
      </c>
      <c r="L122" s="5">
        <v>246330</v>
      </c>
    </row>
    <row r="123" spans="2:12" ht="11.25" customHeight="1" x14ac:dyDescent="0.25">
      <c r="B123" s="40"/>
      <c r="C123" s="40"/>
      <c r="D123" s="40"/>
      <c r="E123" s="40"/>
    </row>
    <row r="124" spans="2:12" ht="13.2" x14ac:dyDescent="0.25">
      <c r="B124" s="29" t="s">
        <v>105</v>
      </c>
      <c r="C124" s="29"/>
      <c r="D124" s="29"/>
      <c r="E124" s="29"/>
      <c r="F124" s="4">
        <v>1</v>
      </c>
      <c r="H124" s="5">
        <v>69000</v>
      </c>
      <c r="J124" s="5">
        <v>13110</v>
      </c>
      <c r="L124" s="5">
        <v>82110</v>
      </c>
    </row>
    <row r="125" spans="2:12" ht="13.2" x14ac:dyDescent="0.25">
      <c r="B125" s="40" t="s">
        <v>106</v>
      </c>
      <c r="C125" s="40"/>
      <c r="D125" s="40"/>
      <c r="E125" s="40"/>
      <c r="F125" s="4">
        <v>1</v>
      </c>
      <c r="H125" s="5">
        <v>207000</v>
      </c>
      <c r="J125" s="5">
        <v>39330</v>
      </c>
      <c r="L125" s="5">
        <v>246330</v>
      </c>
    </row>
    <row r="126" spans="2:12" ht="11.25" customHeight="1" x14ac:dyDescent="0.25">
      <c r="B126" s="40"/>
      <c r="C126" s="40"/>
      <c r="D126" s="40"/>
      <c r="E126" s="40"/>
    </row>
    <row r="127" spans="2:12" ht="13.2" x14ac:dyDescent="0.25">
      <c r="B127" s="29" t="s">
        <v>107</v>
      </c>
      <c r="C127" s="29"/>
      <c r="D127" s="29"/>
      <c r="E127" s="29"/>
      <c r="F127" s="4">
        <v>90</v>
      </c>
      <c r="H127" s="5">
        <v>173949.3</v>
      </c>
      <c r="J127" s="5">
        <v>33050.366999999998</v>
      </c>
      <c r="L127" s="5">
        <v>207000</v>
      </c>
    </row>
    <row r="128" spans="2:12" ht="13.2" x14ac:dyDescent="0.25">
      <c r="B128" s="29" t="s">
        <v>108</v>
      </c>
      <c r="C128" s="29"/>
      <c r="D128" s="29"/>
      <c r="E128" s="29"/>
      <c r="F128" s="4">
        <v>20</v>
      </c>
      <c r="H128" s="5">
        <v>47058.8</v>
      </c>
      <c r="J128" s="5">
        <v>8941.1719999999987</v>
      </c>
      <c r="L128" s="5">
        <v>56000</v>
      </c>
    </row>
    <row r="129" spans="2:12" ht="13.2" x14ac:dyDescent="0.25">
      <c r="B129" s="29" t="s">
        <v>109</v>
      </c>
      <c r="C129" s="29"/>
      <c r="D129" s="29"/>
      <c r="E129" s="29"/>
      <c r="F129" s="4">
        <v>70</v>
      </c>
      <c r="H129" s="5">
        <v>135293.9</v>
      </c>
      <c r="J129" s="5">
        <v>25705.841</v>
      </c>
      <c r="L129" s="5">
        <v>161000</v>
      </c>
    </row>
    <row r="130" spans="2:12" ht="13.2" x14ac:dyDescent="0.25">
      <c r="B130" s="29" t="s">
        <v>110</v>
      </c>
      <c r="C130" s="29"/>
      <c r="D130" s="29"/>
      <c r="E130" s="29"/>
      <c r="F130" s="4">
        <v>30</v>
      </c>
      <c r="H130" s="5">
        <v>70588.2</v>
      </c>
      <c r="J130" s="5">
        <v>13411.758</v>
      </c>
      <c r="L130" s="5">
        <v>84000</v>
      </c>
    </row>
    <row r="131" spans="2:12" ht="13.2" x14ac:dyDescent="0.25">
      <c r="B131" s="40" t="s">
        <v>111</v>
      </c>
      <c r="C131" s="40"/>
      <c r="D131" s="40"/>
      <c r="E131" s="40"/>
      <c r="F131" s="4">
        <v>4</v>
      </c>
      <c r="H131" s="5">
        <v>3159663.88</v>
      </c>
      <c r="J131" s="5">
        <v>600336.1372</v>
      </c>
      <c r="L131" s="5">
        <v>3760000</v>
      </c>
    </row>
    <row r="132" spans="2:12" ht="11.25" customHeight="1" x14ac:dyDescent="0.25">
      <c r="B132" s="40"/>
      <c r="C132" s="40"/>
      <c r="D132" s="40"/>
      <c r="E132" s="40"/>
    </row>
    <row r="133" spans="2:12" ht="13.2" x14ac:dyDescent="0.25">
      <c r="B133" s="29" t="s">
        <v>112</v>
      </c>
      <c r="C133" s="29"/>
      <c r="D133" s="29"/>
      <c r="E133" s="29"/>
      <c r="F133" s="4">
        <v>3</v>
      </c>
      <c r="H133" s="5">
        <v>2370000</v>
      </c>
      <c r="J133" s="5">
        <v>450300</v>
      </c>
      <c r="L133" s="5">
        <v>2820300</v>
      </c>
    </row>
    <row r="134" spans="2:12" ht="13.2" x14ac:dyDescent="0.25">
      <c r="B134" s="40" t="s">
        <v>113</v>
      </c>
      <c r="C134" s="40"/>
      <c r="D134" s="40"/>
      <c r="E134" s="40"/>
      <c r="F134" s="4">
        <v>1</v>
      </c>
      <c r="H134" s="5">
        <v>563025.21</v>
      </c>
      <c r="J134" s="5">
        <v>106974.7899</v>
      </c>
      <c r="L134" s="5">
        <v>670000</v>
      </c>
    </row>
    <row r="135" spans="2:12" ht="11.25" customHeight="1" x14ac:dyDescent="0.25">
      <c r="B135" s="40"/>
      <c r="C135" s="40"/>
      <c r="D135" s="40"/>
      <c r="E135" s="40"/>
    </row>
    <row r="136" spans="2:12" ht="13.2" x14ac:dyDescent="0.25">
      <c r="B136" s="29" t="s">
        <v>114</v>
      </c>
      <c r="C136" s="29"/>
      <c r="D136" s="29"/>
      <c r="E136" s="29"/>
      <c r="F136" s="4">
        <v>5</v>
      </c>
      <c r="H136" s="5">
        <v>2400000</v>
      </c>
      <c r="J136" s="5">
        <v>456000</v>
      </c>
      <c r="L136" s="5">
        <v>2856000</v>
      </c>
    </row>
    <row r="137" spans="2:12" ht="13.2" x14ac:dyDescent="0.25">
      <c r="B137" s="29" t="s">
        <v>115</v>
      </c>
      <c r="C137" s="29"/>
      <c r="D137" s="29"/>
      <c r="E137" s="29"/>
      <c r="F137" s="4">
        <v>1</v>
      </c>
      <c r="H137" s="5">
        <v>945378.15</v>
      </c>
      <c r="J137" s="5">
        <v>179621.84850000002</v>
      </c>
      <c r="L137" s="5">
        <v>1125000</v>
      </c>
    </row>
    <row r="138" spans="2:12" ht="13.2" x14ac:dyDescent="0.25">
      <c r="B138" s="29" t="s">
        <v>116</v>
      </c>
      <c r="C138" s="29"/>
      <c r="D138" s="29"/>
      <c r="E138" s="29"/>
      <c r="F138" s="4">
        <v>8</v>
      </c>
      <c r="H138" s="5">
        <v>218487.36</v>
      </c>
      <c r="J138" s="5">
        <v>41512.598399999995</v>
      </c>
      <c r="L138" s="5">
        <v>260000</v>
      </c>
    </row>
    <row r="139" spans="2:12" ht="13.2" x14ac:dyDescent="0.25">
      <c r="B139" s="40" t="s">
        <v>117</v>
      </c>
      <c r="C139" s="40"/>
      <c r="D139" s="40"/>
      <c r="E139" s="40"/>
      <c r="F139" s="4">
        <v>1</v>
      </c>
      <c r="H139" s="5">
        <v>993277.31</v>
      </c>
      <c r="J139" s="5">
        <v>188722.68890000001</v>
      </c>
      <c r="L139" s="5">
        <v>1182000</v>
      </c>
    </row>
    <row r="140" spans="2:12" ht="11.25" customHeight="1" x14ac:dyDescent="0.25">
      <c r="B140" s="40"/>
      <c r="C140" s="40"/>
      <c r="D140" s="40"/>
      <c r="E140" s="40"/>
    </row>
    <row r="141" spans="2:12" ht="12" customHeight="1" x14ac:dyDescent="0.25">
      <c r="B141" s="40"/>
      <c r="C141" s="40"/>
      <c r="D141" s="40"/>
      <c r="E141" s="40"/>
    </row>
    <row r="142" spans="2:12" ht="12" customHeight="1" x14ac:dyDescent="0.25">
      <c r="B142" s="40"/>
      <c r="C142" s="40"/>
      <c r="D142" s="40"/>
      <c r="E142" s="40"/>
    </row>
    <row r="143" spans="2:12" ht="13.2" x14ac:dyDescent="0.25">
      <c r="B143" s="29" t="s">
        <v>118</v>
      </c>
      <c r="C143" s="29"/>
      <c r="D143" s="29"/>
      <c r="E143" s="29"/>
      <c r="F143" s="4">
        <v>2</v>
      </c>
      <c r="H143" s="5">
        <v>196000</v>
      </c>
      <c r="J143" s="5">
        <v>37240</v>
      </c>
      <c r="L143" s="5">
        <v>233240</v>
      </c>
    </row>
    <row r="144" spans="2:12" ht="13.2" x14ac:dyDescent="0.25">
      <c r="B144" s="29" t="s">
        <v>119</v>
      </c>
      <c r="C144" s="29"/>
      <c r="D144" s="29"/>
      <c r="E144" s="29"/>
      <c r="F144" s="4">
        <v>10</v>
      </c>
      <c r="H144" s="5">
        <v>1470588.2</v>
      </c>
      <c r="J144" s="5">
        <v>279411.75800000003</v>
      </c>
      <c r="L144" s="5">
        <v>1750000</v>
      </c>
    </row>
    <row r="145" spans="2:12" ht="13.2" x14ac:dyDescent="0.25">
      <c r="B145" s="29" t="s">
        <v>120</v>
      </c>
      <c r="C145" s="29"/>
      <c r="D145" s="29"/>
      <c r="E145" s="29"/>
      <c r="F145" s="4">
        <v>3</v>
      </c>
      <c r="H145" s="5">
        <v>579831.93000000005</v>
      </c>
      <c r="J145" s="5">
        <v>110168.0667</v>
      </c>
      <c r="L145" s="5">
        <v>690000</v>
      </c>
    </row>
    <row r="146" spans="2:12" ht="13.2" x14ac:dyDescent="0.25">
      <c r="B146" s="29" t="s">
        <v>121</v>
      </c>
      <c r="C146" s="29"/>
      <c r="D146" s="29"/>
      <c r="E146" s="29"/>
      <c r="F146" s="4">
        <v>1</v>
      </c>
      <c r="H146" s="5">
        <v>179831.93</v>
      </c>
      <c r="J146" s="5">
        <v>34168.066699999996</v>
      </c>
      <c r="L146" s="5">
        <v>214000</v>
      </c>
    </row>
    <row r="147" spans="2:12" ht="13.2" x14ac:dyDescent="0.25">
      <c r="B147" s="29" t="s">
        <v>122</v>
      </c>
      <c r="C147" s="29"/>
      <c r="D147" s="29"/>
      <c r="E147" s="29"/>
      <c r="F147" s="4">
        <v>4</v>
      </c>
      <c r="H147" s="5">
        <v>1115966.3999999999</v>
      </c>
      <c r="J147" s="5">
        <v>212033.61600000001</v>
      </c>
      <c r="L147" s="5">
        <v>1328000</v>
      </c>
    </row>
    <row r="148" spans="2:12" ht="13.2" x14ac:dyDescent="0.25">
      <c r="B148" s="29" t="s">
        <v>123</v>
      </c>
      <c r="C148" s="29"/>
      <c r="D148" s="29"/>
      <c r="E148" s="29"/>
      <c r="F148" s="4">
        <v>1</v>
      </c>
      <c r="H148" s="5">
        <v>100840.34</v>
      </c>
      <c r="J148" s="5">
        <v>19159.6646</v>
      </c>
      <c r="L148" s="5">
        <v>120000</v>
      </c>
    </row>
    <row r="149" spans="2:12" ht="13.2" x14ac:dyDescent="0.25">
      <c r="B149" s="29" t="s">
        <v>124</v>
      </c>
      <c r="C149" s="29"/>
      <c r="D149" s="29"/>
      <c r="E149" s="29"/>
      <c r="F149" s="4">
        <v>1</v>
      </c>
      <c r="H149" s="5">
        <v>186000</v>
      </c>
      <c r="J149" s="5">
        <v>35340</v>
      </c>
      <c r="L149" s="5">
        <v>221340</v>
      </c>
    </row>
    <row r="150" spans="2:12" ht="13.2" x14ac:dyDescent="0.25">
      <c r="B150" s="29" t="s">
        <v>125</v>
      </c>
      <c r="C150" s="29"/>
      <c r="D150" s="29"/>
      <c r="E150" s="29"/>
      <c r="F150" s="4">
        <v>3</v>
      </c>
      <c r="H150" s="5">
        <v>720000</v>
      </c>
      <c r="J150" s="5">
        <v>136800</v>
      </c>
      <c r="L150" s="5">
        <v>856800</v>
      </c>
    </row>
    <row r="151" spans="2:12" ht="13.2" x14ac:dyDescent="0.25">
      <c r="B151" s="40" t="s">
        <v>126</v>
      </c>
      <c r="C151" s="40"/>
      <c r="D151" s="40"/>
      <c r="E151" s="40"/>
      <c r="F151" s="4">
        <v>41</v>
      </c>
      <c r="H151" s="5">
        <v>15504201.66</v>
      </c>
      <c r="J151" s="5">
        <v>2945798.3154000002</v>
      </c>
      <c r="L151" s="5">
        <v>18450000</v>
      </c>
    </row>
    <row r="152" spans="2:12" ht="11.25" customHeight="1" x14ac:dyDescent="0.25">
      <c r="B152" s="40"/>
      <c r="C152" s="40"/>
      <c r="D152" s="40"/>
      <c r="E152" s="40"/>
    </row>
    <row r="153" spans="2:12" ht="12" customHeight="1" x14ac:dyDescent="0.25">
      <c r="B153" s="40"/>
      <c r="C153" s="40"/>
      <c r="D153" s="40"/>
      <c r="E153" s="40"/>
    </row>
    <row r="154" spans="2:12" ht="13.2" x14ac:dyDescent="0.25">
      <c r="B154" s="40" t="s">
        <v>127</v>
      </c>
      <c r="C154" s="40"/>
      <c r="D154" s="40"/>
      <c r="E154" s="40"/>
      <c r="F154" s="4">
        <v>1</v>
      </c>
      <c r="H154" s="5">
        <v>1821848.74</v>
      </c>
      <c r="J154" s="5">
        <v>346151.26060000004</v>
      </c>
      <c r="L154" s="5">
        <v>2168000</v>
      </c>
    </row>
    <row r="155" spans="2:12" ht="11.25" customHeight="1" x14ac:dyDescent="0.25">
      <c r="B155" s="40"/>
      <c r="C155" s="40"/>
      <c r="D155" s="40"/>
      <c r="E155" s="40"/>
    </row>
    <row r="156" spans="2:12" ht="12" customHeight="1" x14ac:dyDescent="0.25">
      <c r="B156" s="40"/>
      <c r="C156" s="40"/>
      <c r="D156" s="40"/>
      <c r="E156" s="40"/>
    </row>
    <row r="157" spans="2:12" ht="13.2" x14ac:dyDescent="0.25">
      <c r="B157" s="29" t="s">
        <v>128</v>
      </c>
      <c r="C157" s="29"/>
      <c r="D157" s="29"/>
      <c r="E157" s="29"/>
      <c r="F157" s="4">
        <v>1</v>
      </c>
      <c r="H157" s="5">
        <v>260000</v>
      </c>
      <c r="J157" s="5">
        <v>49400</v>
      </c>
      <c r="L157" s="5">
        <v>309400</v>
      </c>
    </row>
    <row r="158" spans="2:12" ht="13.2" x14ac:dyDescent="0.25">
      <c r="B158" s="29" t="s">
        <v>129</v>
      </c>
      <c r="C158" s="29"/>
      <c r="D158" s="29"/>
      <c r="E158" s="29"/>
      <c r="F158" s="4">
        <v>1</v>
      </c>
      <c r="H158" s="5">
        <v>149579.82999999999</v>
      </c>
      <c r="J158" s="5">
        <v>28420.167700000002</v>
      </c>
      <c r="L158" s="5">
        <v>178000</v>
      </c>
    </row>
    <row r="159" spans="2:12" ht="13.2" x14ac:dyDescent="0.25">
      <c r="B159" s="29" t="s">
        <v>130</v>
      </c>
      <c r="C159" s="29"/>
      <c r="D159" s="29"/>
      <c r="E159" s="29"/>
      <c r="F159" s="4">
        <v>23</v>
      </c>
      <c r="H159" s="5">
        <v>9430000</v>
      </c>
      <c r="J159" s="5">
        <v>1791700</v>
      </c>
      <c r="L159" s="5">
        <v>11221700</v>
      </c>
    </row>
    <row r="160" spans="2:12" ht="13.2" x14ac:dyDescent="0.25">
      <c r="B160" s="29" t="s">
        <v>131</v>
      </c>
      <c r="C160" s="29"/>
      <c r="D160" s="29"/>
      <c r="E160" s="29"/>
      <c r="F160" s="4">
        <v>1</v>
      </c>
      <c r="H160" s="5">
        <v>670588.24</v>
      </c>
      <c r="J160" s="5">
        <v>127411.7656</v>
      </c>
      <c r="L160" s="5">
        <v>798000</v>
      </c>
    </row>
    <row r="161" spans="2:12" ht="13.2" x14ac:dyDescent="0.25">
      <c r="B161" s="29" t="s">
        <v>132</v>
      </c>
      <c r="C161" s="29"/>
      <c r="D161" s="29"/>
      <c r="E161" s="29"/>
      <c r="F161" s="4">
        <v>4</v>
      </c>
      <c r="H161" s="5">
        <v>87200</v>
      </c>
      <c r="J161" s="5">
        <v>16568</v>
      </c>
      <c r="L161" s="5">
        <v>103768</v>
      </c>
    </row>
    <row r="162" spans="2:12" ht="13.2" x14ac:dyDescent="0.25">
      <c r="B162" s="29" t="s">
        <v>133</v>
      </c>
      <c r="C162" s="29"/>
      <c r="D162" s="29"/>
      <c r="E162" s="29"/>
      <c r="F162" s="4">
        <v>132</v>
      </c>
      <c r="H162" s="5">
        <v>12871000</v>
      </c>
      <c r="J162" s="5">
        <v>2445490</v>
      </c>
      <c r="L162" s="5">
        <v>15316490</v>
      </c>
    </row>
    <row r="163" spans="2:12" ht="13.2" x14ac:dyDescent="0.25">
      <c r="B163" s="29" t="s">
        <v>134</v>
      </c>
      <c r="C163" s="29"/>
      <c r="D163" s="29"/>
      <c r="E163" s="29"/>
      <c r="F163" s="4">
        <v>5</v>
      </c>
      <c r="H163" s="5">
        <v>430000</v>
      </c>
      <c r="J163" s="5">
        <v>81700</v>
      </c>
      <c r="L163" s="5">
        <v>511700</v>
      </c>
    </row>
    <row r="164" spans="2:12" ht="13.2" x14ac:dyDescent="0.25">
      <c r="B164" s="29" t="s">
        <v>135</v>
      </c>
      <c r="C164" s="29"/>
      <c r="D164" s="29"/>
      <c r="E164" s="29"/>
      <c r="F164" s="4">
        <v>1</v>
      </c>
      <c r="H164" s="5">
        <v>220000</v>
      </c>
      <c r="J164" s="5">
        <v>41800</v>
      </c>
      <c r="L164" s="5">
        <v>261800</v>
      </c>
    </row>
    <row r="165" spans="2:12" ht="13.2" x14ac:dyDescent="0.25">
      <c r="B165" s="29" t="s">
        <v>136</v>
      </c>
      <c r="C165" s="29"/>
      <c r="D165" s="29"/>
      <c r="E165" s="29"/>
      <c r="F165" s="4">
        <v>2</v>
      </c>
      <c r="H165" s="5">
        <v>46800</v>
      </c>
      <c r="J165" s="5">
        <v>8892</v>
      </c>
      <c r="L165" s="5">
        <v>55692</v>
      </c>
    </row>
    <row r="166" spans="2:12" ht="13.2" x14ac:dyDescent="0.25">
      <c r="B166" s="29" t="s">
        <v>137</v>
      </c>
      <c r="C166" s="29"/>
      <c r="D166" s="29"/>
      <c r="E166" s="29"/>
      <c r="F166" s="4">
        <v>4</v>
      </c>
      <c r="H166" s="5">
        <v>112000</v>
      </c>
      <c r="J166" s="5">
        <v>21280</v>
      </c>
      <c r="L166" s="5">
        <v>133280</v>
      </c>
    </row>
    <row r="167" spans="2:12" ht="13.2" x14ac:dyDescent="0.25">
      <c r="B167" s="40" t="s">
        <v>138</v>
      </c>
      <c r="C167" s="40"/>
      <c r="D167" s="40"/>
      <c r="E167" s="40"/>
      <c r="F167" s="4">
        <v>44</v>
      </c>
      <c r="H167" s="5">
        <v>1992941.28</v>
      </c>
      <c r="J167" s="5">
        <v>378658.8432</v>
      </c>
      <c r="L167" s="5">
        <v>2371600</v>
      </c>
    </row>
    <row r="168" spans="2:12" ht="11.25" customHeight="1" x14ac:dyDescent="0.25">
      <c r="B168" s="40"/>
      <c r="C168" s="40"/>
      <c r="D168" s="40"/>
      <c r="E168" s="40"/>
    </row>
    <row r="169" spans="2:12" ht="13.2" x14ac:dyDescent="0.25">
      <c r="B169" s="29" t="s">
        <v>139</v>
      </c>
      <c r="C169" s="29"/>
      <c r="D169" s="29"/>
      <c r="E169" s="29"/>
      <c r="F169" s="4">
        <v>1</v>
      </c>
      <c r="H169" s="5">
        <v>815126.05</v>
      </c>
      <c r="J169" s="5">
        <v>154873.94949999999</v>
      </c>
      <c r="L169" s="5">
        <v>970000</v>
      </c>
    </row>
    <row r="170" spans="2:12" ht="13.2" x14ac:dyDescent="0.25">
      <c r="B170" s="40" t="s">
        <v>140</v>
      </c>
      <c r="C170" s="40"/>
      <c r="D170" s="40"/>
      <c r="E170" s="40"/>
      <c r="F170" s="4">
        <v>41</v>
      </c>
      <c r="H170" s="5">
        <v>2825209.96</v>
      </c>
      <c r="J170" s="5">
        <v>536789.89240000001</v>
      </c>
      <c r="L170" s="5">
        <v>3362000</v>
      </c>
    </row>
    <row r="171" spans="2:12" ht="11.25" customHeight="1" x14ac:dyDescent="0.25">
      <c r="B171" s="40"/>
      <c r="C171" s="40"/>
      <c r="D171" s="40"/>
      <c r="E171" s="40"/>
    </row>
    <row r="172" spans="2:12" ht="13.2" x14ac:dyDescent="0.25">
      <c r="B172" s="40" t="s">
        <v>141</v>
      </c>
      <c r="C172" s="40"/>
      <c r="D172" s="40"/>
      <c r="E172" s="40"/>
      <c r="F172" s="4">
        <v>68</v>
      </c>
      <c r="H172" s="5">
        <v>3834285.4</v>
      </c>
      <c r="J172" s="5">
        <v>728514.22599999991</v>
      </c>
      <c r="L172" s="5">
        <v>4562800</v>
      </c>
    </row>
    <row r="173" spans="2:12" ht="11.25" customHeight="1" x14ac:dyDescent="0.25">
      <c r="B173" s="40"/>
      <c r="C173" s="40"/>
      <c r="D173" s="40"/>
      <c r="E173" s="40"/>
    </row>
    <row r="174" spans="2:12" ht="13.2" x14ac:dyDescent="0.25">
      <c r="B174" s="40" t="s">
        <v>142</v>
      </c>
      <c r="C174" s="40"/>
      <c r="D174" s="40"/>
      <c r="E174" s="40"/>
      <c r="F174" s="4">
        <v>24</v>
      </c>
      <c r="H174" s="5">
        <v>1452100.8</v>
      </c>
      <c r="J174" s="5">
        <v>275899.152</v>
      </c>
      <c r="L174" s="5">
        <v>1728000</v>
      </c>
    </row>
    <row r="175" spans="2:12" ht="11.25" customHeight="1" x14ac:dyDescent="0.25">
      <c r="B175" s="40"/>
      <c r="C175" s="40"/>
      <c r="D175" s="40"/>
      <c r="E175" s="40"/>
    </row>
    <row r="176" spans="2:12" ht="13.2" x14ac:dyDescent="0.25">
      <c r="B176" s="40" t="s">
        <v>143</v>
      </c>
      <c r="C176" s="40"/>
      <c r="D176" s="40"/>
      <c r="E176" s="40"/>
      <c r="F176" s="4">
        <v>53</v>
      </c>
      <c r="H176" s="5">
        <v>2400588.36</v>
      </c>
      <c r="J176" s="5">
        <v>456111.78840000002</v>
      </c>
      <c r="L176" s="5">
        <v>2856700</v>
      </c>
    </row>
    <row r="177" spans="2:12" ht="11.25" customHeight="1" x14ac:dyDescent="0.25">
      <c r="B177" s="40"/>
      <c r="C177" s="40"/>
      <c r="D177" s="40"/>
      <c r="E177" s="40"/>
    </row>
    <row r="178" spans="2:12" ht="13.2" x14ac:dyDescent="0.25">
      <c r="B178" s="29" t="s">
        <v>144</v>
      </c>
      <c r="C178" s="29"/>
      <c r="D178" s="29"/>
      <c r="E178" s="29"/>
      <c r="F178" s="4">
        <v>1</v>
      </c>
      <c r="H178" s="5">
        <v>161000</v>
      </c>
      <c r="J178" s="5">
        <v>30590</v>
      </c>
      <c r="L178" s="5">
        <v>191590</v>
      </c>
    </row>
    <row r="179" spans="2:12" ht="13.2" x14ac:dyDescent="0.25">
      <c r="B179" s="29" t="s">
        <v>145</v>
      </c>
      <c r="C179" s="29"/>
      <c r="D179" s="29"/>
      <c r="E179" s="29"/>
      <c r="F179" s="4">
        <v>1</v>
      </c>
      <c r="H179" s="5">
        <v>70000</v>
      </c>
      <c r="J179" s="5">
        <v>13300</v>
      </c>
      <c r="L179" s="5">
        <v>83300</v>
      </c>
    </row>
    <row r="180" spans="2:12" ht="13.2" x14ac:dyDescent="0.25">
      <c r="B180" s="29" t="s">
        <v>146</v>
      </c>
      <c r="C180" s="29"/>
      <c r="D180" s="29"/>
      <c r="E180" s="29"/>
      <c r="F180" s="4">
        <v>126</v>
      </c>
      <c r="H180" s="5">
        <v>340200</v>
      </c>
      <c r="J180" s="5">
        <v>64638</v>
      </c>
      <c r="L180" s="5">
        <v>404838</v>
      </c>
    </row>
    <row r="181" spans="2:12" ht="13.2" x14ac:dyDescent="0.25">
      <c r="B181" s="29" t="s">
        <v>147</v>
      </c>
      <c r="C181" s="29"/>
      <c r="D181" s="29"/>
      <c r="E181" s="29"/>
      <c r="F181" s="4">
        <v>3</v>
      </c>
      <c r="H181" s="5">
        <v>16260.51</v>
      </c>
      <c r="J181" s="5">
        <v>3089.4969000000001</v>
      </c>
      <c r="L181" s="5">
        <v>19350</v>
      </c>
    </row>
    <row r="182" spans="2:12" ht="13.2" x14ac:dyDescent="0.25">
      <c r="B182" s="29" t="s">
        <v>148</v>
      </c>
      <c r="C182" s="29"/>
      <c r="D182" s="29"/>
      <c r="E182" s="29"/>
      <c r="F182" s="4">
        <v>1</v>
      </c>
      <c r="H182" s="5">
        <v>830000</v>
      </c>
      <c r="J182" s="5">
        <v>157700</v>
      </c>
      <c r="L182" s="5">
        <v>987700</v>
      </c>
    </row>
    <row r="183" spans="2:12" ht="13.2" x14ac:dyDescent="0.25">
      <c r="B183" s="29" t="s">
        <v>149</v>
      </c>
      <c r="C183" s="29"/>
      <c r="D183" s="29"/>
      <c r="E183" s="29"/>
      <c r="F183" s="4">
        <v>1</v>
      </c>
      <c r="H183" s="5">
        <v>359663.87</v>
      </c>
      <c r="J183" s="5">
        <v>68336.135300000009</v>
      </c>
      <c r="L183" s="5">
        <v>428000</v>
      </c>
    </row>
    <row r="184" spans="2:12" ht="13.2" x14ac:dyDescent="0.25">
      <c r="B184" s="29" t="s">
        <v>150</v>
      </c>
      <c r="C184" s="29"/>
      <c r="D184" s="29"/>
      <c r="E184" s="29"/>
      <c r="F184" s="4">
        <v>1</v>
      </c>
      <c r="H184" s="5">
        <v>995000</v>
      </c>
      <c r="J184" s="5">
        <v>189050</v>
      </c>
      <c r="L184" s="5">
        <v>1184050</v>
      </c>
    </row>
    <row r="185" spans="2:12" ht="13.2" x14ac:dyDescent="0.25">
      <c r="B185" s="29" t="s">
        <v>151</v>
      </c>
      <c r="C185" s="29"/>
      <c r="D185" s="29"/>
      <c r="E185" s="29"/>
      <c r="F185" s="4">
        <v>1</v>
      </c>
      <c r="H185" s="5">
        <v>805000</v>
      </c>
      <c r="J185" s="5">
        <v>152950</v>
      </c>
      <c r="L185" s="5">
        <v>957950</v>
      </c>
    </row>
    <row r="186" spans="2:12" ht="13.2" x14ac:dyDescent="0.25">
      <c r="B186" s="29" t="s">
        <v>152</v>
      </c>
      <c r="C186" s="29"/>
      <c r="D186" s="29"/>
      <c r="E186" s="29"/>
      <c r="F186" s="4">
        <v>1</v>
      </c>
      <c r="H186" s="5">
        <v>667000</v>
      </c>
      <c r="J186" s="5">
        <v>126730</v>
      </c>
      <c r="L186" s="5">
        <v>793730</v>
      </c>
    </row>
    <row r="187" spans="2:12" ht="13.2" x14ac:dyDescent="0.25">
      <c r="B187" s="40" t="s">
        <v>153</v>
      </c>
      <c r="C187" s="40"/>
      <c r="D187" s="40"/>
      <c r="E187" s="40"/>
      <c r="F187" s="4">
        <v>1</v>
      </c>
      <c r="H187" s="5">
        <v>580000</v>
      </c>
      <c r="J187" s="5">
        <v>110200</v>
      </c>
      <c r="L187" s="5">
        <v>690200</v>
      </c>
    </row>
    <row r="188" spans="2:12" ht="11.25" customHeight="1" x14ac:dyDescent="0.25">
      <c r="B188" s="40"/>
      <c r="C188" s="40"/>
      <c r="D188" s="40"/>
      <c r="E188" s="40"/>
    </row>
    <row r="189" spans="2:12" ht="13.2" x14ac:dyDescent="0.25">
      <c r="B189" s="29" t="s">
        <v>154</v>
      </c>
      <c r="C189" s="29"/>
      <c r="D189" s="29"/>
      <c r="E189" s="29"/>
      <c r="F189" s="4">
        <v>4</v>
      </c>
      <c r="H189" s="5">
        <v>16806.72</v>
      </c>
      <c r="J189" s="5">
        <v>3193.2768000000001</v>
      </c>
      <c r="L189" s="5">
        <v>20000</v>
      </c>
    </row>
    <row r="190" spans="2:12" ht="13.2" x14ac:dyDescent="0.25">
      <c r="B190" s="29" t="s">
        <v>155</v>
      </c>
      <c r="C190" s="29"/>
      <c r="D190" s="29"/>
      <c r="E190" s="29"/>
      <c r="F190" s="4">
        <v>1</v>
      </c>
      <c r="H190" s="5">
        <v>361344.54</v>
      </c>
      <c r="J190" s="5">
        <v>68655.462599999999</v>
      </c>
      <c r="L190" s="5">
        <v>430000</v>
      </c>
    </row>
    <row r="191" spans="2:12" ht="13.2" x14ac:dyDescent="0.25">
      <c r="B191" s="29" t="s">
        <v>156</v>
      </c>
      <c r="C191" s="29"/>
      <c r="D191" s="29"/>
      <c r="E191" s="29"/>
      <c r="F191" s="4">
        <v>2</v>
      </c>
      <c r="H191" s="5">
        <v>305882.36</v>
      </c>
      <c r="J191" s="5">
        <v>58117.648399999998</v>
      </c>
      <c r="L191" s="5">
        <v>364000</v>
      </c>
    </row>
    <row r="192" spans="2:12" ht="13.2" x14ac:dyDescent="0.25">
      <c r="B192" s="29" t="s">
        <v>157</v>
      </c>
      <c r="C192" s="29"/>
      <c r="D192" s="29"/>
      <c r="E192" s="29"/>
      <c r="F192" s="4">
        <v>1</v>
      </c>
      <c r="H192" s="5">
        <v>230000</v>
      </c>
      <c r="J192" s="5">
        <v>43700</v>
      </c>
      <c r="L192" s="5">
        <v>273700</v>
      </c>
    </row>
    <row r="193" spans="2:12" ht="13.2" x14ac:dyDescent="0.25">
      <c r="B193" s="29" t="s">
        <v>158</v>
      </c>
      <c r="C193" s="29"/>
      <c r="D193" s="29"/>
      <c r="E193" s="29"/>
      <c r="F193" s="4">
        <v>3</v>
      </c>
      <c r="H193" s="5">
        <v>75630.240000000005</v>
      </c>
      <c r="J193" s="5">
        <v>14369.7456</v>
      </c>
      <c r="L193" s="5">
        <v>90000</v>
      </c>
    </row>
    <row r="194" spans="2:12" ht="13.2" x14ac:dyDescent="0.25">
      <c r="B194" s="29" t="s">
        <v>159</v>
      </c>
      <c r="C194" s="29"/>
      <c r="D194" s="29"/>
      <c r="E194" s="29"/>
      <c r="F194" s="4">
        <v>1</v>
      </c>
      <c r="H194" s="5">
        <v>160000</v>
      </c>
      <c r="J194" s="5">
        <v>30400</v>
      </c>
      <c r="L194" s="5">
        <v>190400</v>
      </c>
    </row>
    <row r="195" spans="2:12" ht="13.2" x14ac:dyDescent="0.25">
      <c r="B195" s="29" t="s">
        <v>160</v>
      </c>
      <c r="C195" s="29"/>
      <c r="D195" s="29"/>
      <c r="E195" s="29"/>
      <c r="F195" s="4">
        <v>1</v>
      </c>
      <c r="H195" s="5">
        <v>228201.68</v>
      </c>
      <c r="J195" s="5">
        <v>43358.319199999998</v>
      </c>
      <c r="L195" s="5">
        <v>271560</v>
      </c>
    </row>
    <row r="196" spans="2:12" ht="13.2" x14ac:dyDescent="0.25">
      <c r="B196" s="29" t="s">
        <v>161</v>
      </c>
      <c r="C196" s="29"/>
      <c r="D196" s="29"/>
      <c r="E196" s="29"/>
      <c r="F196" s="4">
        <v>1</v>
      </c>
      <c r="H196" s="5">
        <v>25000</v>
      </c>
      <c r="J196" s="5">
        <v>4750</v>
      </c>
      <c r="L196" s="5">
        <v>29750</v>
      </c>
    </row>
    <row r="197" spans="2:12" ht="13.2" x14ac:dyDescent="0.25">
      <c r="B197" s="29" t="s">
        <v>162</v>
      </c>
      <c r="C197" s="29"/>
      <c r="D197" s="29"/>
      <c r="E197" s="29"/>
      <c r="F197" s="4">
        <v>1</v>
      </c>
      <c r="H197" s="5">
        <v>90000</v>
      </c>
      <c r="J197" s="5">
        <v>17100</v>
      </c>
      <c r="L197" s="5">
        <v>107100</v>
      </c>
    </row>
    <row r="198" spans="2:12" ht="13.2" x14ac:dyDescent="0.25">
      <c r="B198" s="29" t="s">
        <v>163</v>
      </c>
      <c r="C198" s="29"/>
      <c r="D198" s="29"/>
      <c r="E198" s="29"/>
      <c r="F198" s="4">
        <v>1</v>
      </c>
      <c r="H198" s="5">
        <v>80000</v>
      </c>
      <c r="J198" s="5">
        <v>15200</v>
      </c>
      <c r="L198" s="5">
        <v>95200</v>
      </c>
    </row>
    <row r="199" spans="2:12" ht="13.2" x14ac:dyDescent="0.25">
      <c r="B199" s="29" t="s">
        <v>164</v>
      </c>
      <c r="C199" s="29"/>
      <c r="D199" s="29"/>
      <c r="E199" s="29"/>
      <c r="F199" s="4">
        <v>1</v>
      </c>
      <c r="H199" s="5">
        <v>95000</v>
      </c>
      <c r="J199" s="5">
        <v>18050</v>
      </c>
      <c r="L199" s="5">
        <v>113050</v>
      </c>
    </row>
    <row r="200" spans="2:12" ht="13.2" x14ac:dyDescent="0.25">
      <c r="B200" s="29" t="s">
        <v>165</v>
      </c>
      <c r="C200" s="29"/>
      <c r="D200" s="29"/>
      <c r="E200" s="29"/>
      <c r="F200" s="4">
        <v>30</v>
      </c>
      <c r="H200" s="5">
        <v>60000</v>
      </c>
      <c r="J200" s="5">
        <v>11400</v>
      </c>
      <c r="L200" s="5">
        <v>71400</v>
      </c>
    </row>
    <row r="201" spans="2:12" ht="13.2" x14ac:dyDescent="0.25">
      <c r="B201" s="29" t="s">
        <v>166</v>
      </c>
      <c r="C201" s="29"/>
      <c r="D201" s="29"/>
      <c r="E201" s="29"/>
      <c r="F201" s="4">
        <v>2</v>
      </c>
      <c r="H201" s="5">
        <v>500000</v>
      </c>
      <c r="J201" s="5">
        <v>95000</v>
      </c>
      <c r="L201" s="5">
        <v>595000</v>
      </c>
    </row>
    <row r="202" spans="2:12" ht="13.2" x14ac:dyDescent="0.25">
      <c r="B202" s="29" t="s">
        <v>167</v>
      </c>
      <c r="C202" s="29"/>
      <c r="D202" s="29"/>
      <c r="E202" s="29"/>
      <c r="F202" s="4">
        <v>1</v>
      </c>
      <c r="H202" s="5">
        <v>20000</v>
      </c>
      <c r="J202" s="5">
        <v>3800</v>
      </c>
      <c r="L202" s="5">
        <v>23800</v>
      </c>
    </row>
    <row r="203" spans="2:12" ht="13.2" x14ac:dyDescent="0.25">
      <c r="B203" s="29" t="s">
        <v>168</v>
      </c>
      <c r="C203" s="29"/>
      <c r="D203" s="29"/>
      <c r="E203" s="29"/>
      <c r="F203" s="4">
        <v>1</v>
      </c>
      <c r="H203" s="5">
        <v>275000</v>
      </c>
      <c r="J203" s="5">
        <v>52250</v>
      </c>
      <c r="L203" s="5">
        <v>327250</v>
      </c>
    </row>
    <row r="204" spans="2:12" ht="13.2" x14ac:dyDescent="0.25">
      <c r="B204" s="29" t="s">
        <v>169</v>
      </c>
      <c r="C204" s="29"/>
      <c r="D204" s="29"/>
      <c r="E204" s="29"/>
      <c r="F204" s="4">
        <v>25.4</v>
      </c>
      <c r="H204" s="5">
        <v>50800</v>
      </c>
      <c r="J204" s="5">
        <v>9652</v>
      </c>
      <c r="L204" s="5">
        <v>60452</v>
      </c>
    </row>
    <row r="205" spans="2:12" ht="13.2" x14ac:dyDescent="0.25">
      <c r="B205" s="29" t="s">
        <v>170</v>
      </c>
      <c r="C205" s="29"/>
      <c r="D205" s="29"/>
      <c r="E205" s="29"/>
      <c r="F205" s="4">
        <v>122.04</v>
      </c>
      <c r="H205" s="5">
        <v>427140</v>
      </c>
      <c r="J205" s="5">
        <v>81156.600000000006</v>
      </c>
      <c r="L205" s="5">
        <v>508296.6</v>
      </c>
    </row>
    <row r="206" spans="2:12" ht="13.2" x14ac:dyDescent="0.25">
      <c r="B206" s="29" t="s">
        <v>171</v>
      </c>
      <c r="C206" s="29"/>
      <c r="D206" s="29"/>
      <c r="E206" s="29"/>
      <c r="F206" s="4">
        <v>499.39</v>
      </c>
      <c r="H206" s="5">
        <v>1148597</v>
      </c>
      <c r="J206" s="5">
        <v>218233.43</v>
      </c>
      <c r="L206" s="5">
        <v>1366830.43</v>
      </c>
    </row>
    <row r="207" spans="2:12" ht="13.2" x14ac:dyDescent="0.25">
      <c r="B207" s="29" t="s">
        <v>172</v>
      </c>
      <c r="C207" s="29"/>
      <c r="D207" s="29"/>
      <c r="E207" s="29"/>
      <c r="F207" s="4">
        <v>114</v>
      </c>
      <c r="H207" s="5">
        <v>228000</v>
      </c>
      <c r="J207" s="5">
        <v>43320</v>
      </c>
      <c r="L207" s="5">
        <v>271320</v>
      </c>
    </row>
    <row r="208" spans="2:12" ht="13.2" x14ac:dyDescent="0.25">
      <c r="B208" s="29" t="s">
        <v>173</v>
      </c>
      <c r="C208" s="29"/>
      <c r="D208" s="29"/>
      <c r="E208" s="29"/>
      <c r="F208" s="4">
        <v>70.760000000000005</v>
      </c>
      <c r="H208" s="5">
        <v>283040</v>
      </c>
      <c r="J208" s="5">
        <v>53777.599999999999</v>
      </c>
      <c r="L208" s="5">
        <v>336817.6</v>
      </c>
    </row>
    <row r="209" spans="2:12" ht="13.2" x14ac:dyDescent="0.25">
      <c r="B209" s="29" t="s">
        <v>174</v>
      </c>
      <c r="C209" s="29"/>
      <c r="D209" s="29"/>
      <c r="E209" s="29"/>
      <c r="F209" s="4">
        <v>1</v>
      </c>
      <c r="H209" s="5">
        <v>120168.07</v>
      </c>
      <c r="J209" s="5">
        <v>22831.933300000001</v>
      </c>
      <c r="L209" s="5">
        <v>143000</v>
      </c>
    </row>
    <row r="210" spans="2:12" ht="13.2" x14ac:dyDescent="0.25">
      <c r="B210" s="29" t="s">
        <v>175</v>
      </c>
      <c r="C210" s="29"/>
      <c r="D210" s="29"/>
      <c r="E210" s="29"/>
      <c r="F210" s="4">
        <v>1</v>
      </c>
      <c r="H210" s="5">
        <v>79831.929999999993</v>
      </c>
      <c r="J210" s="5">
        <v>15168.066699999999</v>
      </c>
      <c r="L210" s="5">
        <v>95000</v>
      </c>
    </row>
    <row r="211" spans="2:12" ht="13.2" x14ac:dyDescent="0.25">
      <c r="B211" s="29" t="s">
        <v>176</v>
      </c>
      <c r="C211" s="29"/>
      <c r="D211" s="29"/>
      <c r="E211" s="29"/>
      <c r="F211" s="4">
        <v>1</v>
      </c>
      <c r="H211" s="5">
        <v>46588.24</v>
      </c>
      <c r="J211" s="5">
        <v>8851.7656000000006</v>
      </c>
      <c r="L211" s="5">
        <v>55440</v>
      </c>
    </row>
    <row r="212" spans="2:12" ht="13.2" x14ac:dyDescent="0.25">
      <c r="B212" s="29" t="s">
        <v>177</v>
      </c>
      <c r="C212" s="29"/>
      <c r="D212" s="29"/>
      <c r="E212" s="29"/>
      <c r="F212" s="4">
        <v>4</v>
      </c>
      <c r="H212" s="5">
        <v>393277.32</v>
      </c>
      <c r="J212" s="5">
        <v>74722.690799999997</v>
      </c>
      <c r="L212" s="5">
        <v>468000</v>
      </c>
    </row>
    <row r="213" spans="2:12" ht="13.2" x14ac:dyDescent="0.25">
      <c r="B213" s="29" t="s">
        <v>178</v>
      </c>
      <c r="C213" s="29"/>
      <c r="D213" s="29"/>
      <c r="E213" s="29"/>
      <c r="F213" s="4">
        <v>1</v>
      </c>
      <c r="H213" s="5">
        <v>68914.289999999994</v>
      </c>
      <c r="J213" s="5">
        <v>13093.715099999999</v>
      </c>
      <c r="L213" s="5">
        <v>82008</v>
      </c>
    </row>
    <row r="214" spans="2:12" ht="13.2" x14ac:dyDescent="0.25">
      <c r="B214" s="29" t="s">
        <v>179</v>
      </c>
      <c r="C214" s="29"/>
      <c r="D214" s="29"/>
      <c r="E214" s="29"/>
      <c r="F214" s="4">
        <v>1</v>
      </c>
      <c r="H214" s="5">
        <v>101841.18</v>
      </c>
      <c r="J214" s="5">
        <v>19349.824199999999</v>
      </c>
      <c r="L214" s="5">
        <v>121191</v>
      </c>
    </row>
    <row r="215" spans="2:12" ht="13.2" x14ac:dyDescent="0.25">
      <c r="B215" s="29" t="s">
        <v>180</v>
      </c>
      <c r="C215" s="29"/>
      <c r="D215" s="29"/>
      <c r="E215" s="29"/>
      <c r="F215" s="4">
        <v>1</v>
      </c>
      <c r="H215" s="5">
        <v>159428.57</v>
      </c>
      <c r="J215" s="5">
        <v>30291.4283</v>
      </c>
      <c r="L215" s="5">
        <v>189720</v>
      </c>
    </row>
    <row r="216" spans="2:12" ht="13.2" x14ac:dyDescent="0.25">
      <c r="B216" s="40" t="s">
        <v>181</v>
      </c>
      <c r="C216" s="40"/>
      <c r="D216" s="40"/>
      <c r="E216" s="40"/>
      <c r="F216" s="4">
        <v>1</v>
      </c>
      <c r="H216" s="5">
        <v>680000</v>
      </c>
      <c r="J216" s="5">
        <v>129200</v>
      </c>
      <c r="L216" s="5">
        <v>809200</v>
      </c>
    </row>
    <row r="217" spans="2:12" ht="11.25" customHeight="1" x14ac:dyDescent="0.25">
      <c r="B217" s="40"/>
      <c r="C217" s="40"/>
      <c r="D217" s="40"/>
      <c r="E217" s="40"/>
    </row>
    <row r="218" spans="2:12" ht="13.2" x14ac:dyDescent="0.25">
      <c r="B218" s="29" t="s">
        <v>182</v>
      </c>
      <c r="C218" s="29"/>
      <c r="D218" s="29"/>
      <c r="E218" s="29"/>
      <c r="F218" s="4">
        <v>10.99</v>
      </c>
      <c r="H218" s="5">
        <v>25277</v>
      </c>
      <c r="J218" s="5">
        <v>4802.63</v>
      </c>
      <c r="L218" s="5">
        <v>30079.63</v>
      </c>
    </row>
    <row r="219" spans="2:12" ht="13.2" x14ac:dyDescent="0.25">
      <c r="B219" s="29" t="s">
        <v>183</v>
      </c>
      <c r="C219" s="29"/>
      <c r="D219" s="29"/>
      <c r="E219" s="29"/>
      <c r="F219" s="4">
        <v>1</v>
      </c>
      <c r="H219" s="5">
        <v>45000</v>
      </c>
      <c r="J219" s="5">
        <v>8550</v>
      </c>
      <c r="L219" s="5">
        <v>53550</v>
      </c>
    </row>
    <row r="220" spans="2:12" ht="13.2" x14ac:dyDescent="0.25">
      <c r="B220" s="29" t="s">
        <v>184</v>
      </c>
      <c r="C220" s="29"/>
      <c r="D220" s="29"/>
      <c r="E220" s="29"/>
      <c r="F220" s="4">
        <v>1</v>
      </c>
      <c r="H220" s="5">
        <v>58823.53</v>
      </c>
      <c r="J220" s="5">
        <v>11176.4707</v>
      </c>
      <c r="L220" s="5">
        <v>70000</v>
      </c>
    </row>
    <row r="221" spans="2:12" ht="13.2" x14ac:dyDescent="0.25">
      <c r="B221" s="29" t="s">
        <v>185</v>
      </c>
      <c r="C221" s="29"/>
      <c r="D221" s="29"/>
      <c r="E221" s="29"/>
      <c r="F221" s="4">
        <v>5</v>
      </c>
      <c r="H221" s="5">
        <v>25000</v>
      </c>
      <c r="J221" s="5">
        <v>4750</v>
      </c>
      <c r="L221" s="5">
        <v>29750</v>
      </c>
    </row>
    <row r="222" spans="2:12" ht="13.2" x14ac:dyDescent="0.25">
      <c r="B222" s="29" t="s">
        <v>186</v>
      </c>
      <c r="C222" s="29"/>
      <c r="D222" s="29"/>
      <c r="E222" s="29"/>
      <c r="F222" s="4">
        <v>1</v>
      </c>
      <c r="H222" s="5">
        <v>10000</v>
      </c>
      <c r="J222" s="5">
        <v>1900</v>
      </c>
      <c r="L222" s="5">
        <v>11900</v>
      </c>
    </row>
    <row r="223" spans="2:12" ht="13.2" x14ac:dyDescent="0.25">
      <c r="B223" s="29" t="s">
        <v>187</v>
      </c>
      <c r="C223" s="29"/>
      <c r="D223" s="29"/>
      <c r="E223" s="29"/>
      <c r="F223" s="4">
        <v>4</v>
      </c>
      <c r="H223" s="5">
        <v>67226.880000000005</v>
      </c>
      <c r="J223" s="5">
        <v>12773.1072</v>
      </c>
      <c r="L223" s="5">
        <v>80000</v>
      </c>
    </row>
    <row r="224" spans="2:12" ht="13.2" x14ac:dyDescent="0.25">
      <c r="B224" s="29" t="s">
        <v>188</v>
      </c>
      <c r="C224" s="29"/>
      <c r="D224" s="29"/>
      <c r="E224" s="29"/>
      <c r="F224" s="4">
        <v>2</v>
      </c>
      <c r="H224" s="5">
        <v>160000</v>
      </c>
      <c r="J224" s="5">
        <v>30400</v>
      </c>
      <c r="L224" s="5">
        <v>190400</v>
      </c>
    </row>
    <row r="225" spans="2:12" ht="13.2" x14ac:dyDescent="0.25">
      <c r="B225" s="29" t="s">
        <v>189</v>
      </c>
      <c r="C225" s="29"/>
      <c r="D225" s="29"/>
      <c r="E225" s="29"/>
      <c r="F225" s="4">
        <v>1</v>
      </c>
      <c r="H225" s="5">
        <v>40000</v>
      </c>
      <c r="J225" s="5">
        <v>7600</v>
      </c>
      <c r="L225" s="5">
        <v>47600</v>
      </c>
    </row>
    <row r="226" spans="2:12" ht="13.2" x14ac:dyDescent="0.25">
      <c r="B226" s="29" t="s">
        <v>190</v>
      </c>
      <c r="C226" s="29"/>
      <c r="D226" s="29"/>
      <c r="E226" s="29"/>
      <c r="F226" s="4">
        <v>1</v>
      </c>
      <c r="H226" s="5">
        <v>30000</v>
      </c>
      <c r="J226" s="5">
        <v>0</v>
      </c>
      <c r="L226" s="5">
        <v>30000</v>
      </c>
    </row>
    <row r="227" spans="2:12" ht="13.2" x14ac:dyDescent="0.25">
      <c r="B227" s="29" t="s">
        <v>191</v>
      </c>
      <c r="C227" s="29"/>
      <c r="D227" s="29"/>
      <c r="E227" s="29"/>
      <c r="F227" s="4">
        <v>2</v>
      </c>
      <c r="H227" s="5">
        <v>42016.800000000003</v>
      </c>
      <c r="J227" s="5">
        <v>7983.1919999999991</v>
      </c>
      <c r="L227" s="5">
        <v>50000</v>
      </c>
    </row>
    <row r="228" spans="2:12" ht="13.2" x14ac:dyDescent="0.25">
      <c r="B228" s="29" t="s">
        <v>192</v>
      </c>
      <c r="C228" s="29"/>
      <c r="D228" s="29"/>
      <c r="E228" s="29"/>
      <c r="F228" s="4">
        <v>7</v>
      </c>
      <c r="H228" s="5">
        <v>150588.26999999999</v>
      </c>
      <c r="J228" s="5">
        <v>28611.7713</v>
      </c>
      <c r="L228" s="5">
        <v>179200</v>
      </c>
    </row>
    <row r="229" spans="2:12" ht="13.2" x14ac:dyDescent="0.25">
      <c r="B229" s="29" t="s">
        <v>193</v>
      </c>
      <c r="C229" s="29"/>
      <c r="D229" s="29"/>
      <c r="E229" s="29"/>
      <c r="F229" s="4">
        <v>2</v>
      </c>
      <c r="H229" s="5">
        <v>25210.080000000002</v>
      </c>
      <c r="J229" s="5">
        <v>4789.9152000000004</v>
      </c>
      <c r="L229" s="5">
        <v>30000</v>
      </c>
    </row>
    <row r="230" spans="2:12" ht="13.2" x14ac:dyDescent="0.25">
      <c r="B230" s="29" t="s">
        <v>194</v>
      </c>
      <c r="C230" s="29"/>
      <c r="D230" s="29"/>
      <c r="E230" s="29"/>
      <c r="F230" s="4">
        <v>2</v>
      </c>
      <c r="H230" s="5">
        <v>10084.040000000001</v>
      </c>
      <c r="J230" s="5">
        <v>1915.9676000000002</v>
      </c>
      <c r="L230" s="5">
        <v>12000</v>
      </c>
    </row>
    <row r="231" spans="2:12" ht="13.2" x14ac:dyDescent="0.25">
      <c r="B231" s="29" t="s">
        <v>195</v>
      </c>
      <c r="C231" s="29"/>
      <c r="D231" s="29"/>
      <c r="E231" s="29"/>
      <c r="F231" s="4">
        <v>2</v>
      </c>
      <c r="H231" s="5">
        <v>7798.32</v>
      </c>
      <c r="J231" s="5">
        <v>1481.6807999999999</v>
      </c>
      <c r="L231" s="5">
        <v>9280</v>
      </c>
    </row>
    <row r="232" spans="2:12" ht="13.2" x14ac:dyDescent="0.25">
      <c r="B232" s="29" t="s">
        <v>196</v>
      </c>
      <c r="C232" s="29"/>
      <c r="D232" s="29"/>
      <c r="E232" s="29"/>
      <c r="F232" s="4">
        <v>8</v>
      </c>
      <c r="H232" s="5">
        <v>4457.12</v>
      </c>
      <c r="J232" s="5">
        <v>846.8528</v>
      </c>
      <c r="L232" s="5">
        <v>5304</v>
      </c>
    </row>
    <row r="233" spans="2:12" ht="13.2" x14ac:dyDescent="0.25">
      <c r="B233" s="29" t="s">
        <v>197</v>
      </c>
      <c r="C233" s="29"/>
      <c r="D233" s="29"/>
      <c r="E233" s="29"/>
      <c r="F233" s="4">
        <v>19</v>
      </c>
      <c r="H233" s="5">
        <v>471008.48</v>
      </c>
      <c r="J233" s="5">
        <v>89491.611199999985</v>
      </c>
      <c r="L233" s="5">
        <v>560500</v>
      </c>
    </row>
    <row r="234" spans="2:12" ht="13.2" x14ac:dyDescent="0.25">
      <c r="B234" s="29" t="s">
        <v>198</v>
      </c>
      <c r="C234" s="29"/>
      <c r="D234" s="29"/>
      <c r="E234" s="29"/>
      <c r="F234" s="4">
        <v>7</v>
      </c>
      <c r="H234" s="5">
        <v>147058.79999999999</v>
      </c>
      <c r="J234" s="5">
        <v>27941.172000000002</v>
      </c>
      <c r="L234" s="5">
        <v>175000</v>
      </c>
    </row>
    <row r="235" spans="2:12" ht="13.2" x14ac:dyDescent="0.25">
      <c r="B235" s="29" t="s">
        <v>199</v>
      </c>
      <c r="C235" s="29"/>
      <c r="D235" s="29"/>
      <c r="E235" s="29"/>
      <c r="F235" s="4">
        <v>7</v>
      </c>
      <c r="H235" s="5">
        <v>158823.56</v>
      </c>
      <c r="J235" s="5">
        <v>30176.4764</v>
      </c>
      <c r="L235" s="5">
        <v>189000</v>
      </c>
    </row>
    <row r="236" spans="2:12" ht="13.2" x14ac:dyDescent="0.25">
      <c r="B236" s="29" t="s">
        <v>200</v>
      </c>
      <c r="C236" s="29"/>
      <c r="D236" s="29"/>
      <c r="E236" s="29"/>
      <c r="F236" s="4">
        <v>5</v>
      </c>
      <c r="H236" s="5">
        <v>184873.95</v>
      </c>
      <c r="J236" s="5">
        <v>35126.050499999998</v>
      </c>
      <c r="L236" s="5">
        <v>220000</v>
      </c>
    </row>
    <row r="237" spans="2:12" ht="13.2" x14ac:dyDescent="0.25">
      <c r="B237" s="40" t="s">
        <v>201</v>
      </c>
      <c r="C237" s="40"/>
      <c r="D237" s="40"/>
      <c r="E237" s="40"/>
      <c r="F237" s="4">
        <v>6</v>
      </c>
      <c r="H237" s="5">
        <v>605042.04</v>
      </c>
      <c r="J237" s="5">
        <v>114957.98759999999</v>
      </c>
      <c r="L237" s="5">
        <v>720000</v>
      </c>
    </row>
    <row r="238" spans="2:12" ht="11.25" customHeight="1" x14ac:dyDescent="0.25">
      <c r="B238" s="40"/>
      <c r="C238" s="40"/>
      <c r="D238" s="40"/>
      <c r="E238" s="40"/>
    </row>
    <row r="239" spans="2:12" ht="13.2" x14ac:dyDescent="0.25">
      <c r="B239" s="29" t="s">
        <v>202</v>
      </c>
      <c r="C239" s="29"/>
      <c r="D239" s="29"/>
      <c r="E239" s="29"/>
      <c r="F239" s="4">
        <v>2</v>
      </c>
      <c r="H239" s="5">
        <v>33781.519999999997</v>
      </c>
      <c r="J239" s="5">
        <v>6418.4888000000001</v>
      </c>
      <c r="L239" s="5">
        <v>40200</v>
      </c>
    </row>
    <row r="240" spans="2:12" ht="13.2" x14ac:dyDescent="0.25">
      <c r="B240" s="29" t="s">
        <v>203</v>
      </c>
      <c r="C240" s="29"/>
      <c r="D240" s="29"/>
      <c r="E240" s="29"/>
      <c r="F240" s="4">
        <v>1</v>
      </c>
      <c r="H240" s="5">
        <v>26974.79</v>
      </c>
      <c r="J240" s="5">
        <v>5125.2101000000002</v>
      </c>
      <c r="L240" s="5">
        <v>32100</v>
      </c>
    </row>
    <row r="241" spans="2:12" ht="13.2" x14ac:dyDescent="0.25">
      <c r="B241" s="29" t="s">
        <v>204</v>
      </c>
      <c r="C241" s="29"/>
      <c r="D241" s="29"/>
      <c r="E241" s="29"/>
      <c r="F241" s="4">
        <v>1</v>
      </c>
      <c r="H241" s="5">
        <v>31512.61</v>
      </c>
      <c r="J241" s="5">
        <v>5987.3958999999995</v>
      </c>
      <c r="L241" s="5">
        <v>37500</v>
      </c>
    </row>
    <row r="242" spans="2:12" ht="13.2" x14ac:dyDescent="0.25">
      <c r="B242" s="29" t="s">
        <v>205</v>
      </c>
      <c r="C242" s="29"/>
      <c r="D242" s="29"/>
      <c r="E242" s="29"/>
      <c r="F242" s="4">
        <v>1</v>
      </c>
      <c r="H242" s="5">
        <v>35924.370000000003</v>
      </c>
      <c r="J242" s="5">
        <v>6825.6303000000007</v>
      </c>
      <c r="L242" s="5">
        <v>42750</v>
      </c>
    </row>
    <row r="243" spans="2:12" ht="13.2" x14ac:dyDescent="0.25">
      <c r="B243" s="29" t="s">
        <v>206</v>
      </c>
      <c r="C243" s="29"/>
      <c r="D243" s="29"/>
      <c r="E243" s="29"/>
      <c r="F243" s="4">
        <v>1</v>
      </c>
      <c r="H243" s="5">
        <v>50420.17</v>
      </c>
      <c r="J243" s="5">
        <v>9579.8323</v>
      </c>
      <c r="L243" s="5">
        <v>60000</v>
      </c>
    </row>
    <row r="244" spans="2:12" ht="13.2" x14ac:dyDescent="0.25">
      <c r="B244" s="29" t="s">
        <v>207</v>
      </c>
      <c r="C244" s="29"/>
      <c r="D244" s="29"/>
      <c r="E244" s="29"/>
      <c r="F244" s="4">
        <v>1</v>
      </c>
      <c r="H244" s="5">
        <v>52941.18</v>
      </c>
      <c r="J244" s="5">
        <v>10058.824200000001</v>
      </c>
      <c r="L244" s="5">
        <v>63000</v>
      </c>
    </row>
    <row r="245" spans="2:12" ht="13.2" x14ac:dyDescent="0.25">
      <c r="B245" s="29" t="s">
        <v>208</v>
      </c>
      <c r="C245" s="29"/>
      <c r="D245" s="29"/>
      <c r="E245" s="29"/>
      <c r="F245" s="4">
        <v>2</v>
      </c>
      <c r="H245" s="5">
        <v>302521</v>
      </c>
      <c r="J245" s="5">
        <v>57478.99</v>
      </c>
      <c r="L245" s="5">
        <v>360000</v>
      </c>
    </row>
    <row r="246" spans="2:12" ht="13.2" x14ac:dyDescent="0.25">
      <c r="B246" s="29" t="s">
        <v>209</v>
      </c>
      <c r="C246" s="29"/>
      <c r="D246" s="29"/>
      <c r="E246" s="29"/>
      <c r="F246" s="4">
        <v>4</v>
      </c>
      <c r="H246" s="5">
        <v>595966.4</v>
      </c>
      <c r="J246" s="5">
        <v>113233.61599999999</v>
      </c>
      <c r="L246" s="5">
        <v>709200</v>
      </c>
    </row>
    <row r="247" spans="2:12" ht="13.2" x14ac:dyDescent="0.25">
      <c r="B247" s="29" t="s">
        <v>210</v>
      </c>
      <c r="C247" s="29"/>
      <c r="D247" s="29"/>
      <c r="E247" s="29"/>
      <c r="F247" s="4">
        <v>60</v>
      </c>
      <c r="H247" s="5">
        <v>228000</v>
      </c>
      <c r="J247" s="5">
        <v>43320</v>
      </c>
      <c r="L247" s="5">
        <v>271320</v>
      </c>
    </row>
    <row r="248" spans="2:12" ht="13.2" x14ac:dyDescent="0.25">
      <c r="B248" s="29" t="s">
        <v>211</v>
      </c>
      <c r="C248" s="29"/>
      <c r="D248" s="29"/>
      <c r="E248" s="29"/>
      <c r="F248" s="4">
        <v>69</v>
      </c>
      <c r="H248" s="5">
        <v>156554.79</v>
      </c>
      <c r="J248" s="5">
        <v>29745.410099999997</v>
      </c>
      <c r="L248" s="5">
        <v>186300</v>
      </c>
    </row>
    <row r="249" spans="2:12" ht="13.2" x14ac:dyDescent="0.25">
      <c r="B249" s="29" t="s">
        <v>212</v>
      </c>
      <c r="C249" s="29"/>
      <c r="D249" s="29"/>
      <c r="E249" s="29"/>
      <c r="F249" s="4">
        <v>4</v>
      </c>
      <c r="H249" s="5">
        <v>11200</v>
      </c>
      <c r="J249" s="5">
        <v>2128</v>
      </c>
      <c r="L249" s="5">
        <v>13328</v>
      </c>
    </row>
    <row r="250" spans="2:12" ht="13.2" x14ac:dyDescent="0.25">
      <c r="B250" s="29" t="s">
        <v>213</v>
      </c>
      <c r="C250" s="29"/>
      <c r="D250" s="29"/>
      <c r="E250" s="29"/>
      <c r="F250" s="4">
        <v>5</v>
      </c>
      <c r="H250" s="5">
        <v>79831.95</v>
      </c>
      <c r="J250" s="5">
        <v>15168.0705</v>
      </c>
      <c r="L250" s="5">
        <v>95000</v>
      </c>
    </row>
    <row r="251" spans="2:12" ht="13.2" x14ac:dyDescent="0.25">
      <c r="B251" s="29" t="s">
        <v>214</v>
      </c>
      <c r="C251" s="29"/>
      <c r="D251" s="29"/>
      <c r="E251" s="29"/>
      <c r="F251" s="4">
        <v>29</v>
      </c>
      <c r="H251" s="5">
        <v>60924.36</v>
      </c>
      <c r="J251" s="5">
        <v>11575.628400000001</v>
      </c>
      <c r="L251" s="5">
        <v>72500</v>
      </c>
    </row>
    <row r="252" spans="2:12" ht="13.2" x14ac:dyDescent="0.25">
      <c r="B252" s="29" t="s">
        <v>215</v>
      </c>
      <c r="C252" s="29"/>
      <c r="D252" s="29"/>
      <c r="E252" s="29"/>
      <c r="F252" s="4">
        <v>8</v>
      </c>
      <c r="H252" s="5">
        <v>12773.12</v>
      </c>
      <c r="J252" s="5">
        <v>2426.8928000000001</v>
      </c>
      <c r="L252" s="5">
        <v>15200</v>
      </c>
    </row>
    <row r="253" spans="2:12" ht="13.2" x14ac:dyDescent="0.25">
      <c r="B253" s="29" t="s">
        <v>216</v>
      </c>
      <c r="C253" s="29"/>
      <c r="D253" s="29"/>
      <c r="E253" s="29"/>
      <c r="F253" s="4">
        <v>21</v>
      </c>
      <c r="H253" s="5">
        <v>2311764.63</v>
      </c>
      <c r="J253" s="5">
        <v>439235.27970000001</v>
      </c>
      <c r="L253" s="5">
        <v>2751000</v>
      </c>
    </row>
    <row r="254" spans="2:12" ht="13.2" x14ac:dyDescent="0.25">
      <c r="B254" s="29" t="s">
        <v>217</v>
      </c>
      <c r="C254" s="29"/>
      <c r="D254" s="29"/>
      <c r="E254" s="29"/>
      <c r="F254" s="4">
        <v>15</v>
      </c>
      <c r="H254" s="5">
        <v>2130252.15</v>
      </c>
      <c r="J254" s="5">
        <v>404747.90850000002</v>
      </c>
      <c r="L254" s="5">
        <v>2535000</v>
      </c>
    </row>
    <row r="255" spans="2:12" ht="13.2" x14ac:dyDescent="0.25">
      <c r="B255" s="40" t="s">
        <v>218</v>
      </c>
      <c r="C255" s="40"/>
      <c r="D255" s="40"/>
      <c r="E255" s="40"/>
      <c r="F255" s="4">
        <v>6</v>
      </c>
      <c r="H255" s="5">
        <v>2460504.1800000002</v>
      </c>
      <c r="J255" s="5">
        <v>467495.7942</v>
      </c>
      <c r="L255" s="5">
        <v>2928000</v>
      </c>
    </row>
    <row r="256" spans="2:12" ht="11.25" customHeight="1" x14ac:dyDescent="0.25">
      <c r="B256" s="40"/>
      <c r="C256" s="40"/>
      <c r="D256" s="40"/>
      <c r="E256" s="40"/>
    </row>
    <row r="257" spans="2:12" ht="12" customHeight="1" x14ac:dyDescent="0.25">
      <c r="B257" s="40"/>
      <c r="C257" s="40"/>
      <c r="D257" s="40"/>
      <c r="E257" s="40"/>
    </row>
    <row r="258" spans="2:12" ht="13.2" x14ac:dyDescent="0.25">
      <c r="B258" s="40" t="s">
        <v>219</v>
      </c>
      <c r="C258" s="40"/>
      <c r="D258" s="40"/>
      <c r="E258" s="40"/>
      <c r="F258" s="4">
        <v>1</v>
      </c>
      <c r="H258" s="5">
        <v>357983.19</v>
      </c>
      <c r="J258" s="5">
        <v>68016.806100000002</v>
      </c>
      <c r="L258" s="5">
        <v>426000</v>
      </c>
    </row>
    <row r="259" spans="2:12" ht="11.25" customHeight="1" x14ac:dyDescent="0.25">
      <c r="B259" s="40"/>
      <c r="C259" s="40"/>
      <c r="D259" s="40"/>
      <c r="E259" s="40"/>
    </row>
    <row r="260" spans="2:12" ht="13.2" x14ac:dyDescent="0.25">
      <c r="B260" s="29" t="s">
        <v>220</v>
      </c>
      <c r="C260" s="29"/>
      <c r="D260" s="29"/>
      <c r="E260" s="29"/>
      <c r="F260" s="4">
        <v>1</v>
      </c>
      <c r="H260" s="5">
        <v>100000</v>
      </c>
      <c r="J260" s="5">
        <v>19000</v>
      </c>
      <c r="L260" s="5">
        <v>119000</v>
      </c>
    </row>
    <row r="261" spans="2:12" ht="13.2" x14ac:dyDescent="0.25">
      <c r="B261" s="29" t="s">
        <v>221</v>
      </c>
      <c r="C261" s="29"/>
      <c r="D261" s="29"/>
      <c r="E261" s="29"/>
      <c r="F261" s="4">
        <v>6</v>
      </c>
      <c r="H261" s="5">
        <v>957983.22</v>
      </c>
      <c r="J261" s="5">
        <v>182016.8118</v>
      </c>
      <c r="L261" s="5">
        <v>1140000</v>
      </c>
    </row>
    <row r="262" spans="2:12" ht="13.2" x14ac:dyDescent="0.25">
      <c r="B262" s="29" t="s">
        <v>222</v>
      </c>
      <c r="C262" s="29"/>
      <c r="D262" s="29"/>
      <c r="E262" s="29"/>
      <c r="F262" s="4">
        <v>6</v>
      </c>
      <c r="H262" s="5">
        <v>998319.3</v>
      </c>
      <c r="J262" s="5">
        <v>189680.66699999999</v>
      </c>
      <c r="L262" s="5">
        <v>1188000</v>
      </c>
    </row>
    <row r="263" spans="2:12" ht="13.2" x14ac:dyDescent="0.25">
      <c r="B263" s="29" t="s">
        <v>223</v>
      </c>
      <c r="C263" s="29"/>
      <c r="D263" s="29"/>
      <c r="E263" s="29"/>
      <c r="F263" s="4">
        <v>6</v>
      </c>
      <c r="H263" s="5">
        <v>584873.93999999994</v>
      </c>
      <c r="J263" s="5">
        <v>111126.04859999999</v>
      </c>
      <c r="L263" s="5">
        <v>696000</v>
      </c>
    </row>
    <row r="264" spans="2:12" ht="13.2" x14ac:dyDescent="0.25">
      <c r="B264" s="29" t="s">
        <v>224</v>
      </c>
      <c r="C264" s="29"/>
      <c r="D264" s="29"/>
      <c r="E264" s="29"/>
      <c r="F264" s="4">
        <v>2</v>
      </c>
      <c r="H264" s="5">
        <v>137815.12</v>
      </c>
      <c r="J264" s="5">
        <v>26184.872799999997</v>
      </c>
      <c r="L264" s="5">
        <v>164000</v>
      </c>
    </row>
    <row r="265" spans="2:12" ht="13.2" x14ac:dyDescent="0.25">
      <c r="B265" s="29" t="s">
        <v>225</v>
      </c>
      <c r="C265" s="29"/>
      <c r="D265" s="29"/>
      <c r="E265" s="29"/>
      <c r="F265" s="4">
        <v>16</v>
      </c>
      <c r="H265" s="5">
        <v>1008403.36</v>
      </c>
      <c r="J265" s="5">
        <v>191596.6384</v>
      </c>
      <c r="L265" s="5">
        <v>1200000</v>
      </c>
    </row>
    <row r="266" spans="2:12" ht="13.2" x14ac:dyDescent="0.25">
      <c r="B266" s="29" t="s">
        <v>226</v>
      </c>
      <c r="C266" s="29"/>
      <c r="D266" s="29"/>
      <c r="E266" s="29"/>
      <c r="F266" s="4">
        <v>1</v>
      </c>
      <c r="H266" s="5">
        <v>90000</v>
      </c>
      <c r="J266" s="5">
        <v>17100</v>
      </c>
      <c r="L266" s="5">
        <v>107100</v>
      </c>
    </row>
    <row r="267" spans="2:12" ht="13.2" x14ac:dyDescent="0.25">
      <c r="B267" s="29" t="s">
        <v>227</v>
      </c>
      <c r="C267" s="29"/>
      <c r="D267" s="29"/>
      <c r="E267" s="29"/>
      <c r="F267" s="4">
        <v>17</v>
      </c>
      <c r="H267" s="5">
        <v>1307563</v>
      </c>
      <c r="J267" s="5">
        <v>248436.97</v>
      </c>
      <c r="L267" s="5">
        <v>1556000</v>
      </c>
    </row>
    <row r="268" spans="2:12" ht="13.2" x14ac:dyDescent="0.25">
      <c r="B268" s="29" t="s">
        <v>228</v>
      </c>
      <c r="C268" s="29"/>
      <c r="D268" s="29"/>
      <c r="E268" s="29"/>
      <c r="F268" s="4">
        <v>20</v>
      </c>
      <c r="H268" s="5">
        <v>1563025.2</v>
      </c>
      <c r="J268" s="5">
        <v>296974.788</v>
      </c>
      <c r="L268" s="5">
        <v>1860000</v>
      </c>
    </row>
    <row r="269" spans="2:12" ht="13.2" x14ac:dyDescent="0.25">
      <c r="B269" s="29" t="s">
        <v>229</v>
      </c>
      <c r="C269" s="29"/>
      <c r="D269" s="29"/>
      <c r="E269" s="29"/>
      <c r="F269" s="4">
        <v>1</v>
      </c>
      <c r="H269" s="5">
        <v>97478.99</v>
      </c>
      <c r="J269" s="5">
        <v>18521.008099999999</v>
      </c>
      <c r="L269" s="5">
        <v>116000</v>
      </c>
    </row>
    <row r="270" spans="2:12" ht="13.2" x14ac:dyDescent="0.25">
      <c r="B270" s="29" t="s">
        <v>230</v>
      </c>
      <c r="C270" s="29"/>
      <c r="D270" s="29"/>
      <c r="E270" s="29"/>
      <c r="F270" s="4">
        <v>9</v>
      </c>
      <c r="H270" s="5">
        <v>612000</v>
      </c>
      <c r="J270" s="5">
        <v>116280</v>
      </c>
      <c r="L270" s="5">
        <v>728280</v>
      </c>
    </row>
    <row r="271" spans="2:12" ht="13.2" x14ac:dyDescent="0.25">
      <c r="B271" s="29" t="s">
        <v>231</v>
      </c>
      <c r="C271" s="29"/>
      <c r="D271" s="29"/>
      <c r="E271" s="29"/>
      <c r="F271" s="4">
        <v>156</v>
      </c>
      <c r="H271" s="5">
        <v>1136800</v>
      </c>
      <c r="J271" s="5">
        <v>215992</v>
      </c>
      <c r="L271" s="5">
        <v>1352792</v>
      </c>
    </row>
    <row r="272" spans="2:12" ht="13.2" x14ac:dyDescent="0.25">
      <c r="B272" s="29" t="s">
        <v>232</v>
      </c>
      <c r="C272" s="29"/>
      <c r="D272" s="29"/>
      <c r="E272" s="29"/>
      <c r="F272" s="4">
        <v>7</v>
      </c>
      <c r="H272" s="5">
        <v>574352.93999999994</v>
      </c>
      <c r="J272" s="5">
        <v>109127.05859999999</v>
      </c>
      <c r="L272" s="5">
        <v>683480</v>
      </c>
    </row>
    <row r="273" spans="2:12" ht="13.2" x14ac:dyDescent="0.25">
      <c r="B273" s="29" t="s">
        <v>233</v>
      </c>
      <c r="C273" s="29"/>
      <c r="D273" s="29"/>
      <c r="E273" s="29"/>
      <c r="F273" s="4">
        <v>1</v>
      </c>
      <c r="H273" s="5">
        <v>116806.72</v>
      </c>
      <c r="J273" s="5">
        <v>22193.276800000003</v>
      </c>
      <c r="L273" s="5">
        <v>139000</v>
      </c>
    </row>
    <row r="274" spans="2:12" ht="13.2" x14ac:dyDescent="0.25">
      <c r="B274" s="29" t="s">
        <v>234</v>
      </c>
      <c r="C274" s="29"/>
      <c r="D274" s="29"/>
      <c r="E274" s="29"/>
      <c r="F274" s="4">
        <v>8</v>
      </c>
      <c r="H274" s="5">
        <v>60504.24</v>
      </c>
      <c r="J274" s="5">
        <v>11495.8056</v>
      </c>
      <c r="L274" s="5">
        <v>72000</v>
      </c>
    </row>
    <row r="275" spans="2:12" ht="13.2" x14ac:dyDescent="0.25">
      <c r="B275" s="29" t="s">
        <v>235</v>
      </c>
      <c r="C275" s="29"/>
      <c r="D275" s="29"/>
      <c r="E275" s="29"/>
      <c r="F275" s="4">
        <v>1</v>
      </c>
      <c r="H275" s="5">
        <v>67226.89</v>
      </c>
      <c r="J275" s="5">
        <v>12773.1091</v>
      </c>
      <c r="L275" s="5">
        <v>80000</v>
      </c>
    </row>
    <row r="276" spans="2:12" ht="13.2" x14ac:dyDescent="0.25">
      <c r="B276" s="40" t="s">
        <v>236</v>
      </c>
      <c r="C276" s="40"/>
      <c r="D276" s="40"/>
      <c r="E276" s="40"/>
      <c r="F276" s="4">
        <v>2</v>
      </c>
      <c r="H276" s="5">
        <v>1210084.04</v>
      </c>
      <c r="J276" s="5">
        <v>229915.9676</v>
      </c>
      <c r="L276" s="5">
        <v>1440000</v>
      </c>
    </row>
    <row r="277" spans="2:12" ht="11.25" customHeight="1" x14ac:dyDescent="0.25">
      <c r="B277" s="40"/>
      <c r="C277" s="40"/>
      <c r="D277" s="40"/>
      <c r="E277" s="40"/>
    </row>
    <row r="278" spans="2:12" ht="13.2" x14ac:dyDescent="0.25">
      <c r="B278" s="29" t="s">
        <v>237</v>
      </c>
      <c r="C278" s="29"/>
      <c r="D278" s="29"/>
      <c r="E278" s="29"/>
      <c r="F278" s="4">
        <v>1</v>
      </c>
      <c r="H278" s="5">
        <v>57142.86</v>
      </c>
      <c r="J278" s="5">
        <v>10857.143400000001</v>
      </c>
      <c r="L278" s="5">
        <v>68000</v>
      </c>
    </row>
    <row r="279" spans="2:12" ht="13.2" x14ac:dyDescent="0.25">
      <c r="B279" s="29" t="s">
        <v>238</v>
      </c>
      <c r="C279" s="29"/>
      <c r="D279" s="29"/>
      <c r="E279" s="29"/>
      <c r="F279" s="4">
        <v>1</v>
      </c>
      <c r="H279" s="5">
        <v>136000</v>
      </c>
      <c r="J279" s="5">
        <v>25840</v>
      </c>
      <c r="L279" s="5">
        <v>161840</v>
      </c>
    </row>
    <row r="280" spans="2:12" ht="13.2" x14ac:dyDescent="0.25">
      <c r="B280" s="29" t="s">
        <v>239</v>
      </c>
      <c r="C280" s="29"/>
      <c r="D280" s="29"/>
      <c r="E280" s="29"/>
      <c r="F280" s="4">
        <v>1</v>
      </c>
      <c r="H280" s="5">
        <v>34500</v>
      </c>
      <c r="J280" s="5">
        <v>6555</v>
      </c>
      <c r="L280" s="5">
        <v>41055</v>
      </c>
    </row>
    <row r="281" spans="2:12" ht="13.2" x14ac:dyDescent="0.25">
      <c r="B281" s="29" t="s">
        <v>240</v>
      </c>
      <c r="C281" s="29"/>
      <c r="D281" s="29"/>
      <c r="E281" s="29"/>
      <c r="F281" s="4">
        <v>1</v>
      </c>
      <c r="H281" s="5">
        <v>437000</v>
      </c>
      <c r="J281" s="5">
        <v>83030</v>
      </c>
      <c r="L281" s="5">
        <v>520030</v>
      </c>
    </row>
    <row r="282" spans="2:12" ht="13.2" x14ac:dyDescent="0.25">
      <c r="B282" s="29" t="s">
        <v>241</v>
      </c>
      <c r="C282" s="29"/>
      <c r="D282" s="29"/>
      <c r="E282" s="29"/>
      <c r="F282" s="4">
        <v>1</v>
      </c>
      <c r="H282" s="5">
        <v>138000</v>
      </c>
      <c r="J282" s="5">
        <v>26220</v>
      </c>
      <c r="L282" s="5">
        <v>164220</v>
      </c>
    </row>
    <row r="283" spans="2:12" ht="13.2" x14ac:dyDescent="0.25">
      <c r="B283" s="40" t="s">
        <v>242</v>
      </c>
      <c r="C283" s="40"/>
      <c r="D283" s="40"/>
      <c r="E283" s="40"/>
      <c r="F283" s="4">
        <v>3</v>
      </c>
      <c r="H283" s="5">
        <v>2747899.17</v>
      </c>
      <c r="J283" s="5">
        <v>522100.84229999996</v>
      </c>
      <c r="L283" s="5">
        <v>3270000</v>
      </c>
    </row>
    <row r="284" spans="2:12" ht="11.25" customHeight="1" x14ac:dyDescent="0.25">
      <c r="B284" s="40"/>
      <c r="C284" s="40"/>
      <c r="D284" s="40"/>
      <c r="E284" s="40"/>
    </row>
    <row r="285" spans="2:12" ht="13.2" x14ac:dyDescent="0.25">
      <c r="B285" s="29" t="s">
        <v>243</v>
      </c>
      <c r="C285" s="29"/>
      <c r="D285" s="29"/>
      <c r="E285" s="29"/>
      <c r="F285" s="4">
        <v>2</v>
      </c>
      <c r="H285" s="5">
        <v>360000</v>
      </c>
      <c r="J285" s="5">
        <v>68400</v>
      </c>
      <c r="L285" s="5">
        <v>428400</v>
      </c>
    </row>
    <row r="286" spans="2:12" ht="6" customHeight="1" x14ac:dyDescent="0.25"/>
    <row r="287" spans="2:12" ht="10.5" customHeight="1" x14ac:dyDescent="0.25">
      <c r="F287" s="6">
        <v>3067.58</v>
      </c>
      <c r="J287" s="28">
        <v>338089319.25999999</v>
      </c>
      <c r="K287" s="28"/>
      <c r="L287" s="28"/>
    </row>
    <row r="288" spans="2:12" ht="7.5" customHeight="1" x14ac:dyDescent="0.25">
      <c r="J288" s="28"/>
      <c r="K288" s="28"/>
      <c r="L288" s="28"/>
    </row>
    <row r="289" customFormat="1" ht="10.5" customHeight="1" x14ac:dyDescent="0.25"/>
    <row r="290" customFormat="1" ht="87.75" customHeight="1" x14ac:dyDescent="0.25"/>
    <row r="291" customFormat="1" ht="30" customHeight="1" x14ac:dyDescent="0.25"/>
  </sheetData>
  <mergeCells count="241">
    <mergeCell ref="J287:L288"/>
    <mergeCell ref="B279:E279"/>
    <mergeCell ref="B280:E280"/>
    <mergeCell ref="B281:E281"/>
    <mergeCell ref="B282:E282"/>
    <mergeCell ref="B283:E284"/>
    <mergeCell ref="B285:E285"/>
    <mergeCell ref="B269:E269"/>
    <mergeCell ref="B270:E270"/>
    <mergeCell ref="B271:E271"/>
    <mergeCell ref="B272:E272"/>
    <mergeCell ref="B273:E273"/>
    <mergeCell ref="B274:E274"/>
    <mergeCell ref="B275:E275"/>
    <mergeCell ref="B276:E277"/>
    <mergeCell ref="B278:E278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48:E248"/>
    <mergeCell ref="B249:E249"/>
    <mergeCell ref="B250:E250"/>
    <mergeCell ref="B251:E251"/>
    <mergeCell ref="B252:E252"/>
    <mergeCell ref="B253:E253"/>
    <mergeCell ref="B254:E254"/>
    <mergeCell ref="B255:E257"/>
    <mergeCell ref="B258:E259"/>
    <mergeCell ref="B239:E239"/>
    <mergeCell ref="B240:E240"/>
    <mergeCell ref="B241:E241"/>
    <mergeCell ref="B242:E242"/>
    <mergeCell ref="B243:E243"/>
    <mergeCell ref="B244:E244"/>
    <mergeCell ref="B245:E245"/>
    <mergeCell ref="B246:E246"/>
    <mergeCell ref="B247:E247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8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10:E210"/>
    <mergeCell ref="B211:E211"/>
    <mergeCell ref="B212:E212"/>
    <mergeCell ref="B213:E213"/>
    <mergeCell ref="B214:E214"/>
    <mergeCell ref="B215:E215"/>
    <mergeCell ref="B216:E217"/>
    <mergeCell ref="B218:E218"/>
    <mergeCell ref="B219:E219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192:E192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182:E182"/>
    <mergeCell ref="B183:E183"/>
    <mergeCell ref="B184:E184"/>
    <mergeCell ref="B185:E185"/>
    <mergeCell ref="B186:E186"/>
    <mergeCell ref="B187:E188"/>
    <mergeCell ref="B189:E189"/>
    <mergeCell ref="B190:E190"/>
    <mergeCell ref="B191:E191"/>
    <mergeCell ref="B169:E169"/>
    <mergeCell ref="B170:E171"/>
    <mergeCell ref="B172:E173"/>
    <mergeCell ref="B174:E175"/>
    <mergeCell ref="B176:E177"/>
    <mergeCell ref="B178:E178"/>
    <mergeCell ref="B179:E179"/>
    <mergeCell ref="B180:E180"/>
    <mergeCell ref="B181:E181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8"/>
    <mergeCell ref="B146:E146"/>
    <mergeCell ref="B147:E147"/>
    <mergeCell ref="B148:E148"/>
    <mergeCell ref="B149:E149"/>
    <mergeCell ref="B150:E150"/>
    <mergeCell ref="B151:E153"/>
    <mergeCell ref="B154:E156"/>
    <mergeCell ref="B157:E157"/>
    <mergeCell ref="B158:E158"/>
    <mergeCell ref="B133:E133"/>
    <mergeCell ref="B134:E135"/>
    <mergeCell ref="B136:E136"/>
    <mergeCell ref="B137:E137"/>
    <mergeCell ref="B138:E138"/>
    <mergeCell ref="B139:E142"/>
    <mergeCell ref="B143:E143"/>
    <mergeCell ref="B144:E144"/>
    <mergeCell ref="B145:E145"/>
    <mergeCell ref="B121:E121"/>
    <mergeCell ref="B122:E123"/>
    <mergeCell ref="B124:E124"/>
    <mergeCell ref="B125:E126"/>
    <mergeCell ref="B127:E127"/>
    <mergeCell ref="B128:E128"/>
    <mergeCell ref="B129:E129"/>
    <mergeCell ref="B130:E130"/>
    <mergeCell ref="B131:E132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92:E92"/>
    <mergeCell ref="B93:E93"/>
    <mergeCell ref="B94:E94"/>
    <mergeCell ref="B95:E96"/>
    <mergeCell ref="B97:E98"/>
    <mergeCell ref="B99:E99"/>
    <mergeCell ref="B100:E100"/>
    <mergeCell ref="B101:E101"/>
    <mergeCell ref="B102:E102"/>
    <mergeCell ref="B78:E78"/>
    <mergeCell ref="B79:E79"/>
    <mergeCell ref="B80:E82"/>
    <mergeCell ref="B83:E85"/>
    <mergeCell ref="B86:E86"/>
    <mergeCell ref="B87:E87"/>
    <mergeCell ref="B88:E88"/>
    <mergeCell ref="B89:E89"/>
    <mergeCell ref="B90:E91"/>
    <mergeCell ref="B64:E64"/>
    <mergeCell ref="B65:E65"/>
    <mergeCell ref="B66:E67"/>
    <mergeCell ref="B68:E68"/>
    <mergeCell ref="B69:E69"/>
    <mergeCell ref="B70:E71"/>
    <mergeCell ref="B72:E72"/>
    <mergeCell ref="B73:E75"/>
    <mergeCell ref="B76:E77"/>
    <mergeCell ref="B54:E54"/>
    <mergeCell ref="B55:E56"/>
    <mergeCell ref="B57:E57"/>
    <mergeCell ref="B58:E58"/>
    <mergeCell ref="B59:E59"/>
    <mergeCell ref="B60:E60"/>
    <mergeCell ref="B61:E61"/>
    <mergeCell ref="B62:E62"/>
    <mergeCell ref="B63:E63"/>
    <mergeCell ref="B44:E44"/>
    <mergeCell ref="B45:E45"/>
    <mergeCell ref="B46:E46"/>
    <mergeCell ref="B47:E47"/>
    <mergeCell ref="B48:E48"/>
    <mergeCell ref="B49:E50"/>
    <mergeCell ref="B51:E51"/>
    <mergeCell ref="B52:E52"/>
    <mergeCell ref="B53:E53"/>
    <mergeCell ref="B34:E35"/>
    <mergeCell ref="B36:E36"/>
    <mergeCell ref="B37:E37"/>
    <mergeCell ref="B38:E38"/>
    <mergeCell ref="B39:E39"/>
    <mergeCell ref="B40:E40"/>
    <mergeCell ref="B41:E41"/>
    <mergeCell ref="B42:E42"/>
    <mergeCell ref="B43:E43"/>
    <mergeCell ref="B23:E23"/>
    <mergeCell ref="B24:E25"/>
    <mergeCell ref="B26:E26"/>
    <mergeCell ref="B27:E27"/>
    <mergeCell ref="B28:E28"/>
    <mergeCell ref="B29:E29"/>
    <mergeCell ref="B30:E30"/>
    <mergeCell ref="B31:E31"/>
    <mergeCell ref="B32:E33"/>
    <mergeCell ref="B11:E11"/>
    <mergeCell ref="B12:E12"/>
    <mergeCell ref="B13:E13"/>
    <mergeCell ref="B14:E14"/>
    <mergeCell ref="B15:E16"/>
    <mergeCell ref="B17:E17"/>
    <mergeCell ref="B18:E18"/>
    <mergeCell ref="B19:E20"/>
    <mergeCell ref="B21:E22"/>
    <mergeCell ref="B1:M1"/>
    <mergeCell ref="E3:J3"/>
    <mergeCell ref="E4:J4"/>
    <mergeCell ref="E5:J5"/>
    <mergeCell ref="E6:J6"/>
    <mergeCell ref="E7:J7"/>
    <mergeCell ref="B9:E9"/>
    <mergeCell ref="L9:M9"/>
    <mergeCell ref="B10:L10"/>
  </mergeCells>
  <pageMargins left="0.25" right="0.25" top="0.25" bottom="0.25" header="0" footer="0"/>
  <pageSetup paperSize="0" scale="0" fitToWidth="0" fitToHeight="0" orientation="portrait" usePrinterDefaults="0" horizontalDpi="0" verticalDpi="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A2AF0-2F45-4304-A837-4BE2F24646DC}">
  <dimension ref="B2:F234"/>
  <sheetViews>
    <sheetView showGridLines="0" tabSelected="1" topLeftCell="C10" zoomScaleNormal="100" workbookViewId="0">
      <selection activeCell="P38" sqref="P38"/>
    </sheetView>
  </sheetViews>
  <sheetFormatPr baseColWidth="10" defaultRowHeight="13.2" x14ac:dyDescent="0.25"/>
  <cols>
    <col min="1" max="1" width="1.77734375" customWidth="1"/>
    <col min="2" max="2" width="50.109375" customWidth="1"/>
    <col min="3" max="3" width="20" customWidth="1"/>
    <col min="4" max="4" width="14.33203125" customWidth="1"/>
    <col min="5" max="5" width="23" customWidth="1"/>
    <col min="6" max="6" width="23.77734375" customWidth="1"/>
  </cols>
  <sheetData>
    <row r="2" spans="2:6" x14ac:dyDescent="0.25">
      <c r="B2" s="16" t="s">
        <v>444</v>
      </c>
      <c r="C2" s="16"/>
      <c r="D2" s="16" t="s">
        <v>11</v>
      </c>
      <c r="E2" s="16" t="s">
        <v>445</v>
      </c>
      <c r="F2" s="16" t="s">
        <v>446</v>
      </c>
    </row>
    <row r="3" spans="2:6" ht="13.2" customHeight="1" x14ac:dyDescent="0.25">
      <c r="B3" s="24" t="s">
        <v>18</v>
      </c>
      <c r="C3" s="25">
        <f>+D3/$D$234</f>
        <v>0.2161474670656533</v>
      </c>
      <c r="D3" s="13">
        <v>73077150</v>
      </c>
      <c r="E3" s="14">
        <f>+D3</f>
        <v>73077150</v>
      </c>
      <c r="F3" s="15">
        <f>+E3/$D$234</f>
        <v>0.2161474670656533</v>
      </c>
    </row>
    <row r="4" spans="2:6" ht="13.2" customHeight="1" x14ac:dyDescent="0.25">
      <c r="B4" s="9" t="s">
        <v>126</v>
      </c>
      <c r="C4" s="15">
        <f t="shared" ref="C4:C67" si="0">+D4/$D$234</f>
        <v>5.4571377884349667E-2</v>
      </c>
      <c r="D4" s="5">
        <v>18450000</v>
      </c>
      <c r="E4" s="10">
        <f t="shared" ref="E4:E67" si="1">+E3+D4</f>
        <v>91527150</v>
      </c>
      <c r="F4" s="11">
        <f t="shared" ref="F4:F67" si="2">+E4/$D$234</f>
        <v>0.27071884495000292</v>
      </c>
    </row>
    <row r="5" spans="2:6" ht="13.2" customHeight="1" x14ac:dyDescent="0.25">
      <c r="B5" s="12" t="s">
        <v>92</v>
      </c>
      <c r="C5" s="15">
        <f t="shared" si="0"/>
        <v>4.8493102461458687E-2</v>
      </c>
      <c r="D5" s="13">
        <v>16395000</v>
      </c>
      <c r="E5" s="14">
        <f t="shared" si="1"/>
        <v>107922150</v>
      </c>
      <c r="F5" s="15">
        <f t="shared" si="2"/>
        <v>0.31921194741146164</v>
      </c>
    </row>
    <row r="6" spans="2:6" ht="13.2" customHeight="1" x14ac:dyDescent="0.25">
      <c r="B6" s="26" t="s">
        <v>133</v>
      </c>
      <c r="C6" s="25">
        <f t="shared" si="0"/>
        <v>4.5303087460805573E-2</v>
      </c>
      <c r="D6" s="5">
        <v>15316490</v>
      </c>
      <c r="E6" s="5">
        <f t="shared" si="1"/>
        <v>123238640</v>
      </c>
      <c r="F6" s="8">
        <f t="shared" si="2"/>
        <v>0.36451503487226722</v>
      </c>
    </row>
    <row r="7" spans="2:6" ht="13.2" customHeight="1" x14ac:dyDescent="0.25">
      <c r="B7" s="24" t="s">
        <v>100</v>
      </c>
      <c r="C7" s="25">
        <f t="shared" si="0"/>
        <v>4.5017985286590262E-2</v>
      </c>
      <c r="D7" s="13">
        <v>15220100</v>
      </c>
      <c r="E7" s="14">
        <f t="shared" si="1"/>
        <v>138458740</v>
      </c>
      <c r="F7" s="15">
        <f t="shared" si="2"/>
        <v>0.40953302015885745</v>
      </c>
    </row>
    <row r="8" spans="2:6" x14ac:dyDescent="0.25">
      <c r="B8" s="9" t="s">
        <v>130</v>
      </c>
      <c r="C8" s="15">
        <f t="shared" si="0"/>
        <v>3.3191524726547787E-2</v>
      </c>
      <c r="D8" s="5">
        <v>11221700</v>
      </c>
      <c r="E8" s="10">
        <f t="shared" si="1"/>
        <v>149680440</v>
      </c>
      <c r="F8" s="11">
        <f t="shared" si="2"/>
        <v>0.44272454488540525</v>
      </c>
    </row>
    <row r="9" spans="2:6" ht="13.2" customHeight="1" x14ac:dyDescent="0.25">
      <c r="B9" s="12" t="s">
        <v>77</v>
      </c>
      <c r="C9" s="15">
        <f t="shared" si="0"/>
        <v>3.1056881722800623E-2</v>
      </c>
      <c r="D9" s="13">
        <v>10500000</v>
      </c>
      <c r="E9" s="14">
        <f t="shared" si="1"/>
        <v>160180440</v>
      </c>
      <c r="F9" s="15">
        <f t="shared" si="2"/>
        <v>0.47378142660820588</v>
      </c>
    </row>
    <row r="10" spans="2:6" ht="13.2" customHeight="1" x14ac:dyDescent="0.25">
      <c r="B10" s="21" t="s">
        <v>72</v>
      </c>
      <c r="C10" s="25">
        <f t="shared" si="0"/>
        <v>2.7164419213542946E-2</v>
      </c>
      <c r="D10" s="5">
        <v>9184000</v>
      </c>
      <c r="E10" s="10">
        <f t="shared" si="1"/>
        <v>169364440</v>
      </c>
      <c r="F10" s="11">
        <f t="shared" si="2"/>
        <v>0.50094584582174884</v>
      </c>
    </row>
    <row r="11" spans="2:6" ht="13.2" customHeight="1" x14ac:dyDescent="0.25">
      <c r="B11" s="12" t="s">
        <v>91</v>
      </c>
      <c r="C11" s="15">
        <f t="shared" si="0"/>
        <v>1.7598899642920354E-2</v>
      </c>
      <c r="D11" s="13">
        <v>5950000</v>
      </c>
      <c r="E11" s="14">
        <f t="shared" si="1"/>
        <v>175314440</v>
      </c>
      <c r="F11" s="15">
        <f t="shared" si="2"/>
        <v>0.51854474546466922</v>
      </c>
    </row>
    <row r="12" spans="2:6" ht="13.2" customHeight="1" x14ac:dyDescent="0.25">
      <c r="B12" s="9" t="s">
        <v>74</v>
      </c>
      <c r="C12" s="15">
        <f t="shared" si="0"/>
        <v>1.5439706913620881E-2</v>
      </c>
      <c r="D12" s="5">
        <v>5220000</v>
      </c>
      <c r="E12" s="10">
        <f t="shared" si="1"/>
        <v>180534440</v>
      </c>
      <c r="F12" s="11">
        <f t="shared" si="2"/>
        <v>0.53398445237829006</v>
      </c>
    </row>
    <row r="13" spans="2:6" ht="13.2" customHeight="1" x14ac:dyDescent="0.25">
      <c r="B13" s="24" t="s">
        <v>66</v>
      </c>
      <c r="C13" s="25">
        <f t="shared" si="0"/>
        <v>1.5395339939731165E-2</v>
      </c>
      <c r="D13" s="13">
        <v>5205000</v>
      </c>
      <c r="E13" s="14">
        <f t="shared" si="1"/>
        <v>185739440</v>
      </c>
      <c r="F13" s="15">
        <f t="shared" si="2"/>
        <v>0.54937979231802125</v>
      </c>
    </row>
    <row r="14" spans="2:6" ht="13.2" customHeight="1" x14ac:dyDescent="0.25">
      <c r="B14" s="9" t="s">
        <v>141</v>
      </c>
      <c r="C14" s="15">
        <f t="shared" si="0"/>
        <v>1.3495841897599493E-2</v>
      </c>
      <c r="D14" s="5">
        <v>4562800</v>
      </c>
      <c r="E14" s="10">
        <f t="shared" si="1"/>
        <v>190302240</v>
      </c>
      <c r="F14" s="11">
        <f t="shared" si="2"/>
        <v>0.5628756342156207</v>
      </c>
    </row>
    <row r="15" spans="2:6" ht="13.2" customHeight="1" x14ac:dyDescent="0.25">
      <c r="B15" s="12" t="s">
        <v>23</v>
      </c>
      <c r="C15" s="15">
        <f t="shared" si="0"/>
        <v>1.3457982079880269E-2</v>
      </c>
      <c r="D15" s="13">
        <v>4550000</v>
      </c>
      <c r="E15" s="14">
        <f t="shared" si="1"/>
        <v>194852240</v>
      </c>
      <c r="F15" s="15">
        <f t="shared" si="2"/>
        <v>0.57633361629550095</v>
      </c>
    </row>
    <row r="16" spans="2:6" ht="13.2" customHeight="1" x14ac:dyDescent="0.25">
      <c r="B16" s="9" t="s">
        <v>21</v>
      </c>
      <c r="C16" s="15">
        <f t="shared" si="0"/>
        <v>1.2955156375796832E-2</v>
      </c>
      <c r="D16" s="5">
        <v>4380000</v>
      </c>
      <c r="E16" s="10">
        <f t="shared" si="1"/>
        <v>199232240</v>
      </c>
      <c r="F16" s="11">
        <f t="shared" si="2"/>
        <v>0.58928877267129787</v>
      </c>
    </row>
    <row r="17" spans="2:6" ht="13.2" customHeight="1" x14ac:dyDescent="0.25">
      <c r="B17" s="12" t="s">
        <v>111</v>
      </c>
      <c r="C17" s="15">
        <f t="shared" si="0"/>
        <v>1.1121321455021937E-2</v>
      </c>
      <c r="D17" s="13">
        <v>3760000</v>
      </c>
      <c r="E17" s="14">
        <f t="shared" si="1"/>
        <v>202992240</v>
      </c>
      <c r="F17" s="15">
        <f t="shared" si="2"/>
        <v>0.60041009412631974</v>
      </c>
    </row>
    <row r="18" spans="2:6" ht="13.2" customHeight="1" x14ac:dyDescent="0.25">
      <c r="B18" s="9" t="s">
        <v>59</v>
      </c>
      <c r="C18" s="15">
        <f t="shared" si="0"/>
        <v>1.106216548983565E-2</v>
      </c>
      <c r="D18" s="5">
        <v>3740000</v>
      </c>
      <c r="E18" s="10">
        <f t="shared" si="1"/>
        <v>206732240</v>
      </c>
      <c r="F18" s="11">
        <f t="shared" si="2"/>
        <v>0.61147225961615537</v>
      </c>
    </row>
    <row r="19" spans="2:6" ht="13.2" customHeight="1" x14ac:dyDescent="0.25">
      <c r="B19" s="12" t="s">
        <v>70</v>
      </c>
      <c r="C19" s="15">
        <f t="shared" si="0"/>
        <v>1.0328631521525692E-2</v>
      </c>
      <c r="D19" s="13">
        <v>3492000</v>
      </c>
      <c r="E19" s="14">
        <f t="shared" si="1"/>
        <v>210224240</v>
      </c>
      <c r="F19" s="15">
        <f t="shared" si="2"/>
        <v>0.62180089113768111</v>
      </c>
    </row>
    <row r="20" spans="2:6" ht="13.2" customHeight="1" x14ac:dyDescent="0.25">
      <c r="B20" s="9" t="s">
        <v>140</v>
      </c>
      <c r="C20" s="15">
        <f t="shared" si="0"/>
        <v>9.944117747814828E-3</v>
      </c>
      <c r="D20" s="5">
        <v>3362000</v>
      </c>
      <c r="E20" s="10">
        <f t="shared" si="1"/>
        <v>213586240</v>
      </c>
      <c r="F20" s="11">
        <f t="shared" si="2"/>
        <v>0.6317450088854959</v>
      </c>
    </row>
    <row r="21" spans="2:6" ht="13.2" customHeight="1" x14ac:dyDescent="0.25">
      <c r="B21" s="12" t="s">
        <v>242</v>
      </c>
      <c r="C21" s="15">
        <f t="shared" si="0"/>
        <v>9.6720003079579075E-3</v>
      </c>
      <c r="D21" s="13">
        <v>3270000</v>
      </c>
      <c r="E21" s="14">
        <f t="shared" si="1"/>
        <v>216856240</v>
      </c>
      <c r="F21" s="15">
        <f t="shared" si="2"/>
        <v>0.64141700919345379</v>
      </c>
    </row>
    <row r="22" spans="2:6" ht="13.2" customHeight="1" x14ac:dyDescent="0.25">
      <c r="B22" s="9" t="s">
        <v>46</v>
      </c>
      <c r="C22" s="15">
        <f t="shared" si="0"/>
        <v>9.1336810247626965E-3</v>
      </c>
      <c r="D22" s="5">
        <v>3088000</v>
      </c>
      <c r="E22" s="10">
        <f t="shared" si="1"/>
        <v>219944240</v>
      </c>
      <c r="F22" s="11">
        <f t="shared" si="2"/>
        <v>0.65055069021821654</v>
      </c>
    </row>
    <row r="23" spans="2:6" ht="13.2" customHeight="1" x14ac:dyDescent="0.25">
      <c r="B23" s="12" t="s">
        <v>67</v>
      </c>
      <c r="C23" s="15">
        <f t="shared" si="0"/>
        <v>8.9443819361665795E-3</v>
      </c>
      <c r="D23" s="13">
        <v>3024000</v>
      </c>
      <c r="E23" s="14">
        <f t="shared" si="1"/>
        <v>222968240</v>
      </c>
      <c r="F23" s="15">
        <f t="shared" si="2"/>
        <v>0.65949507215438308</v>
      </c>
    </row>
    <row r="24" spans="2:6" ht="13.2" customHeight="1" x14ac:dyDescent="0.25">
      <c r="B24" s="9" t="s">
        <v>218</v>
      </c>
      <c r="C24" s="15">
        <f t="shared" si="0"/>
        <v>8.6604333032724024E-3</v>
      </c>
      <c r="D24" s="5">
        <v>2928000</v>
      </c>
      <c r="E24" s="10">
        <f t="shared" si="1"/>
        <v>225896240</v>
      </c>
      <c r="F24" s="11">
        <f t="shared" si="2"/>
        <v>0.66815550545765556</v>
      </c>
    </row>
    <row r="25" spans="2:6" ht="13.2" customHeight="1" x14ac:dyDescent="0.25">
      <c r="B25" s="12" t="s">
        <v>143</v>
      </c>
      <c r="C25" s="15">
        <f t="shared" si="0"/>
        <v>8.4495422873832899E-3</v>
      </c>
      <c r="D25" s="13">
        <v>2856700</v>
      </c>
      <c r="E25" s="14">
        <f t="shared" si="1"/>
        <v>228752940</v>
      </c>
      <c r="F25" s="15">
        <f t="shared" si="2"/>
        <v>0.67660504774503882</v>
      </c>
    </row>
    <row r="26" spans="2:6" ht="13.2" customHeight="1" x14ac:dyDescent="0.25">
      <c r="B26" s="9" t="s">
        <v>114</v>
      </c>
      <c r="C26" s="15">
        <f t="shared" si="0"/>
        <v>8.4474718286017686E-3</v>
      </c>
      <c r="D26" s="5">
        <v>2856000</v>
      </c>
      <c r="E26" s="10">
        <f t="shared" si="1"/>
        <v>231608940</v>
      </c>
      <c r="F26" s="11">
        <f t="shared" si="2"/>
        <v>0.68505251957364055</v>
      </c>
    </row>
    <row r="27" spans="2:6" ht="13.2" customHeight="1" x14ac:dyDescent="0.25">
      <c r="B27" s="12" t="s">
        <v>112</v>
      </c>
      <c r="C27" s="15">
        <f t="shared" si="0"/>
        <v>8.3418784307442463E-3</v>
      </c>
      <c r="D27" s="13">
        <v>2820300</v>
      </c>
      <c r="E27" s="14">
        <f t="shared" si="1"/>
        <v>234429240</v>
      </c>
      <c r="F27" s="15">
        <f t="shared" si="2"/>
        <v>0.69339439800438485</v>
      </c>
    </row>
    <row r="28" spans="2:6" ht="13.2" customHeight="1" x14ac:dyDescent="0.25">
      <c r="B28" s="9" t="s">
        <v>216</v>
      </c>
      <c r="C28" s="15">
        <f t="shared" si="0"/>
        <v>8.1369030113737639E-3</v>
      </c>
      <c r="D28" s="5">
        <v>2751000</v>
      </c>
      <c r="E28" s="10">
        <f t="shared" si="1"/>
        <v>237180240</v>
      </c>
      <c r="F28" s="11">
        <f t="shared" si="2"/>
        <v>0.70153130101575856</v>
      </c>
    </row>
    <row r="29" spans="2:6" ht="13.2" customHeight="1" x14ac:dyDescent="0.25">
      <c r="B29" s="12" t="s">
        <v>30</v>
      </c>
      <c r="C29" s="15">
        <f t="shared" si="0"/>
        <v>7.5719635438447229E-3</v>
      </c>
      <c r="D29" s="13">
        <v>2560000</v>
      </c>
      <c r="E29" s="14">
        <f t="shared" si="1"/>
        <v>239740240</v>
      </c>
      <c r="F29" s="15">
        <f t="shared" si="2"/>
        <v>0.70910326455960326</v>
      </c>
    </row>
    <row r="30" spans="2:6" ht="13.2" customHeight="1" x14ac:dyDescent="0.25">
      <c r="B30" s="9" t="s">
        <v>217</v>
      </c>
      <c r="C30" s="15">
        <f t="shared" si="0"/>
        <v>7.4980185873618644E-3</v>
      </c>
      <c r="D30" s="5">
        <v>2535000</v>
      </c>
      <c r="E30" s="10">
        <f t="shared" si="1"/>
        <v>242275240</v>
      </c>
      <c r="F30" s="11">
        <f t="shared" si="2"/>
        <v>0.71660128314696514</v>
      </c>
    </row>
    <row r="31" spans="2:6" ht="13.2" customHeight="1" x14ac:dyDescent="0.25">
      <c r="B31" s="12" t="s">
        <v>47</v>
      </c>
      <c r="C31" s="15">
        <f t="shared" si="0"/>
        <v>7.4181580343603776E-3</v>
      </c>
      <c r="D31" s="13">
        <v>2508000</v>
      </c>
      <c r="E31" s="14">
        <f t="shared" si="1"/>
        <v>244783240</v>
      </c>
      <c r="F31" s="15">
        <f t="shared" si="2"/>
        <v>0.72401944118132555</v>
      </c>
    </row>
    <row r="32" spans="2:6" ht="13.2" customHeight="1" x14ac:dyDescent="0.25">
      <c r="B32" s="9" t="s">
        <v>138</v>
      </c>
      <c r="C32" s="15">
        <f t="shared" si="0"/>
        <v>7.0147143517899002E-3</v>
      </c>
      <c r="D32" s="5">
        <v>2371600</v>
      </c>
      <c r="E32" s="10">
        <f t="shared" si="1"/>
        <v>247154840</v>
      </c>
      <c r="F32" s="11">
        <f t="shared" si="2"/>
        <v>0.73103415553311546</v>
      </c>
    </row>
    <row r="33" spans="2:6" ht="13.2" customHeight="1" x14ac:dyDescent="0.25">
      <c r="B33" s="12" t="s">
        <v>127</v>
      </c>
      <c r="C33" s="15">
        <f t="shared" si="0"/>
        <v>6.4125066261934999E-3</v>
      </c>
      <c r="D33" s="13">
        <v>2168000</v>
      </c>
      <c r="E33" s="14">
        <f t="shared" si="1"/>
        <v>249322840</v>
      </c>
      <c r="F33" s="15">
        <f t="shared" si="2"/>
        <v>0.73744666215930899</v>
      </c>
    </row>
    <row r="34" spans="2:6" x14ac:dyDescent="0.25">
      <c r="B34" s="9" t="s">
        <v>73</v>
      </c>
      <c r="C34" s="15">
        <f t="shared" si="0"/>
        <v>6.2468699236718963E-3</v>
      </c>
      <c r="D34" s="5">
        <v>2112000</v>
      </c>
      <c r="E34" s="10">
        <f t="shared" si="1"/>
        <v>251434840</v>
      </c>
      <c r="F34" s="11">
        <f t="shared" si="2"/>
        <v>0.74369353208298083</v>
      </c>
    </row>
    <row r="35" spans="2:6" ht="13.2" customHeight="1" x14ac:dyDescent="0.25">
      <c r="B35" s="12" t="s">
        <v>228</v>
      </c>
      <c r="C35" s="15">
        <f t="shared" si="0"/>
        <v>5.5015047623246816E-3</v>
      </c>
      <c r="D35" s="13">
        <v>1860000</v>
      </c>
      <c r="E35" s="14">
        <f t="shared" si="1"/>
        <v>253294840</v>
      </c>
      <c r="F35" s="15">
        <f t="shared" si="2"/>
        <v>0.74919503684530553</v>
      </c>
    </row>
    <row r="36" spans="2:6" ht="13.2" customHeight="1" x14ac:dyDescent="0.25">
      <c r="B36" s="9" t="s">
        <v>48</v>
      </c>
      <c r="C36" s="15">
        <f t="shared" si="0"/>
        <v>5.4305176041011373E-3</v>
      </c>
      <c r="D36" s="5">
        <v>1836000</v>
      </c>
      <c r="E36" s="10">
        <f t="shared" si="1"/>
        <v>255130840</v>
      </c>
      <c r="F36" s="11">
        <f t="shared" si="2"/>
        <v>0.75462555444940671</v>
      </c>
    </row>
    <row r="37" spans="2:6" ht="13.2" customHeight="1" x14ac:dyDescent="0.25">
      <c r="B37" s="12" t="s">
        <v>26</v>
      </c>
      <c r="C37" s="15">
        <f t="shared" si="0"/>
        <v>5.2796698928761062E-3</v>
      </c>
      <c r="D37" s="13">
        <v>1785000</v>
      </c>
      <c r="E37" s="14">
        <f t="shared" si="1"/>
        <v>256915840</v>
      </c>
      <c r="F37" s="15">
        <f t="shared" si="2"/>
        <v>0.7599052243422828</v>
      </c>
    </row>
    <row r="38" spans="2:6" ht="13.2" customHeight="1" x14ac:dyDescent="0.25">
      <c r="B38" s="9" t="s">
        <v>80</v>
      </c>
      <c r="C38" s="15">
        <f t="shared" si="0"/>
        <v>5.2707964980981629E-3</v>
      </c>
      <c r="D38" s="5">
        <v>1782000</v>
      </c>
      <c r="E38" s="10">
        <f t="shared" si="1"/>
        <v>258697840</v>
      </c>
      <c r="F38" s="11">
        <f t="shared" si="2"/>
        <v>0.76517602084038094</v>
      </c>
    </row>
    <row r="39" spans="2:6" ht="13.2" customHeight="1" x14ac:dyDescent="0.25">
      <c r="B39" s="12" t="s">
        <v>119</v>
      </c>
      <c r="C39" s="15">
        <f t="shared" si="0"/>
        <v>5.1761469538001035E-3</v>
      </c>
      <c r="D39" s="13">
        <v>1750000</v>
      </c>
      <c r="E39" s="14">
        <f t="shared" si="1"/>
        <v>260447840</v>
      </c>
      <c r="F39" s="15">
        <f t="shared" si="2"/>
        <v>0.77035216779418103</v>
      </c>
    </row>
    <row r="40" spans="2:6" ht="13.2" customHeight="1" x14ac:dyDescent="0.25">
      <c r="B40" s="9" t="s">
        <v>142</v>
      </c>
      <c r="C40" s="15">
        <f t="shared" si="0"/>
        <v>5.1110753920951884E-3</v>
      </c>
      <c r="D40" s="5">
        <v>1728000</v>
      </c>
      <c r="E40" s="10">
        <f t="shared" si="1"/>
        <v>262175840</v>
      </c>
      <c r="F40" s="11">
        <f t="shared" si="2"/>
        <v>0.77546324318627624</v>
      </c>
    </row>
    <row r="41" spans="2:6" ht="13.2" customHeight="1" x14ac:dyDescent="0.25">
      <c r="B41" s="12" t="s">
        <v>88</v>
      </c>
      <c r="C41" s="15">
        <f t="shared" si="0"/>
        <v>4.7348079599312913E-3</v>
      </c>
      <c r="D41" s="13">
        <v>1600788</v>
      </c>
      <c r="E41" s="14">
        <f t="shared" si="1"/>
        <v>263776628</v>
      </c>
      <c r="F41" s="15">
        <f t="shared" si="2"/>
        <v>0.78019805114620755</v>
      </c>
    </row>
    <row r="42" spans="2:6" ht="13.2" customHeight="1" x14ac:dyDescent="0.25">
      <c r="B42" s="9" t="s">
        <v>29</v>
      </c>
      <c r="C42" s="15">
        <f t="shared" si="0"/>
        <v>4.7324772149029519E-3</v>
      </c>
      <c r="D42" s="5">
        <v>1600000</v>
      </c>
      <c r="E42" s="10">
        <f t="shared" si="1"/>
        <v>265376628</v>
      </c>
      <c r="F42" s="11">
        <f t="shared" si="2"/>
        <v>0.78493052836111044</v>
      </c>
    </row>
    <row r="43" spans="2:6" ht="13.2" customHeight="1" x14ac:dyDescent="0.25">
      <c r="B43" s="12" t="s">
        <v>227</v>
      </c>
      <c r="C43" s="15">
        <f t="shared" si="0"/>
        <v>4.6023340914931208E-3</v>
      </c>
      <c r="D43" s="13">
        <v>1556000</v>
      </c>
      <c r="E43" s="14">
        <f t="shared" si="1"/>
        <v>266932628</v>
      </c>
      <c r="F43" s="15">
        <f t="shared" si="2"/>
        <v>0.78953286245260357</v>
      </c>
    </row>
    <row r="44" spans="2:6" ht="13.2" customHeight="1" x14ac:dyDescent="0.25">
      <c r="B44" s="9" t="s">
        <v>14</v>
      </c>
      <c r="C44" s="15">
        <f t="shared" si="0"/>
        <v>4.5334765480162832E-3</v>
      </c>
      <c r="D44" s="5">
        <v>1532720</v>
      </c>
      <c r="E44" s="10">
        <f t="shared" si="1"/>
        <v>268465348</v>
      </c>
      <c r="F44" s="11">
        <f t="shared" si="2"/>
        <v>0.79406633900061985</v>
      </c>
    </row>
    <row r="45" spans="2:6" ht="13.2" customHeight="1" x14ac:dyDescent="0.25">
      <c r="B45" s="12" t="s">
        <v>22</v>
      </c>
      <c r="C45" s="15">
        <f t="shared" si="0"/>
        <v>4.5301638139658507E-3</v>
      </c>
      <c r="D45" s="13">
        <v>1531600</v>
      </c>
      <c r="E45" s="14">
        <f t="shared" si="1"/>
        <v>269996948</v>
      </c>
      <c r="F45" s="15">
        <f t="shared" si="2"/>
        <v>0.79859650281458572</v>
      </c>
    </row>
    <row r="46" spans="2:6" ht="13.2" customHeight="1" x14ac:dyDescent="0.25">
      <c r="B46" s="17" t="s">
        <v>68</v>
      </c>
      <c r="C46" s="23">
        <f t="shared" si="0"/>
        <v>4.2740184847092286E-3</v>
      </c>
      <c r="D46" s="19">
        <v>1445000</v>
      </c>
      <c r="E46" s="20">
        <f t="shared" si="1"/>
        <v>271441948</v>
      </c>
      <c r="F46" s="18">
        <f t="shared" si="2"/>
        <v>0.80287052129929493</v>
      </c>
    </row>
    <row r="47" spans="2:6" ht="13.2" customHeight="1" x14ac:dyDescent="0.25">
      <c r="B47" s="12" t="s">
        <v>236</v>
      </c>
      <c r="C47" s="15">
        <f t="shared" si="0"/>
        <v>4.2592294934126569E-3</v>
      </c>
      <c r="D47" s="13">
        <v>1440000</v>
      </c>
      <c r="E47" s="14">
        <f t="shared" si="1"/>
        <v>272881948</v>
      </c>
      <c r="F47" s="15">
        <f t="shared" si="2"/>
        <v>0.80712975079270766</v>
      </c>
    </row>
    <row r="48" spans="2:6" ht="13.2" customHeight="1" x14ac:dyDescent="0.25">
      <c r="B48" s="9" t="s">
        <v>28</v>
      </c>
      <c r="C48" s="15">
        <f t="shared" si="0"/>
        <v>4.0653458175146017E-3</v>
      </c>
      <c r="D48" s="5">
        <v>1374450</v>
      </c>
      <c r="E48" s="10">
        <f t="shared" si="1"/>
        <v>274256398</v>
      </c>
      <c r="F48" s="11">
        <f t="shared" si="2"/>
        <v>0.81119509661022215</v>
      </c>
    </row>
    <row r="49" spans="2:6" ht="13.2" customHeight="1" x14ac:dyDescent="0.25">
      <c r="B49" s="12" t="s">
        <v>171</v>
      </c>
      <c r="C49" s="15">
        <f t="shared" si="0"/>
        <v>4.0428086666318775E-3</v>
      </c>
      <c r="D49" s="13">
        <v>1366830.43</v>
      </c>
      <c r="E49" s="14">
        <f t="shared" si="1"/>
        <v>275623228.43000001</v>
      </c>
      <c r="F49" s="15">
        <f t="shared" si="2"/>
        <v>0.81523790527685414</v>
      </c>
    </row>
    <row r="50" spans="2:6" ht="13.2" customHeight="1" x14ac:dyDescent="0.25">
      <c r="B50" s="9" t="s">
        <v>231</v>
      </c>
      <c r="C50" s="15">
        <f t="shared" si="0"/>
        <v>4.0012858228143716E-3</v>
      </c>
      <c r="D50" s="5">
        <v>1352792</v>
      </c>
      <c r="E50" s="10">
        <f t="shared" si="1"/>
        <v>276976020.43000001</v>
      </c>
      <c r="F50" s="11">
        <f t="shared" si="2"/>
        <v>0.81923919109966847</v>
      </c>
    </row>
    <row r="51" spans="2:6" ht="13.2" customHeight="1" x14ac:dyDescent="0.25">
      <c r="B51" s="12" t="s">
        <v>122</v>
      </c>
      <c r="C51" s="15">
        <f t="shared" si="0"/>
        <v>3.9279560883694505E-3</v>
      </c>
      <c r="D51" s="13">
        <v>1328000</v>
      </c>
      <c r="E51" s="14">
        <f t="shared" si="1"/>
        <v>278304020.43000001</v>
      </c>
      <c r="F51" s="15">
        <f t="shared" si="2"/>
        <v>0.82316714718803796</v>
      </c>
    </row>
    <row r="52" spans="2:6" ht="13.2" customHeight="1" x14ac:dyDescent="0.25">
      <c r="B52" s="9" t="s">
        <v>82</v>
      </c>
      <c r="C52" s="15">
        <f t="shared" si="0"/>
        <v>3.5966826833262436E-3</v>
      </c>
      <c r="D52" s="5">
        <v>1216000</v>
      </c>
      <c r="E52" s="10">
        <f t="shared" si="1"/>
        <v>279520020.43000001</v>
      </c>
      <c r="F52" s="11">
        <f t="shared" si="2"/>
        <v>0.82676382987136421</v>
      </c>
    </row>
    <row r="53" spans="2:6" ht="13.2" customHeight="1" x14ac:dyDescent="0.25">
      <c r="B53" s="12" t="s">
        <v>225</v>
      </c>
      <c r="C53" s="15">
        <f t="shared" si="0"/>
        <v>3.5493579111772139E-3</v>
      </c>
      <c r="D53" s="13">
        <v>1200000</v>
      </c>
      <c r="E53" s="14">
        <f t="shared" si="1"/>
        <v>280720020.43000001</v>
      </c>
      <c r="F53" s="15">
        <f t="shared" si="2"/>
        <v>0.83031318778254137</v>
      </c>
    </row>
    <row r="54" spans="2:6" ht="13.2" customHeight="1" x14ac:dyDescent="0.25">
      <c r="B54" s="9" t="s">
        <v>222</v>
      </c>
      <c r="C54" s="15">
        <f t="shared" si="0"/>
        <v>3.5138643320654418E-3</v>
      </c>
      <c r="D54" s="5">
        <v>1188000</v>
      </c>
      <c r="E54" s="10">
        <f t="shared" si="1"/>
        <v>281908020.43000001</v>
      </c>
      <c r="F54" s="11">
        <f t="shared" si="2"/>
        <v>0.83382705211460684</v>
      </c>
    </row>
    <row r="55" spans="2:6" ht="13.2" customHeight="1" x14ac:dyDescent="0.25">
      <c r="B55" s="12" t="s">
        <v>150</v>
      </c>
      <c r="C55" s="15">
        <f t="shared" si="0"/>
        <v>3.5021810289411503E-3</v>
      </c>
      <c r="D55" s="13">
        <v>1184050</v>
      </c>
      <c r="E55" s="14">
        <f t="shared" si="1"/>
        <v>283092070.43000001</v>
      </c>
      <c r="F55" s="15">
        <f t="shared" si="2"/>
        <v>0.83732923314354801</v>
      </c>
    </row>
    <row r="56" spans="2:6" ht="13.2" customHeight="1" x14ac:dyDescent="0.25">
      <c r="B56" s="9" t="s">
        <v>117</v>
      </c>
      <c r="C56" s="15">
        <f t="shared" si="0"/>
        <v>3.4961175425095559E-3</v>
      </c>
      <c r="D56" s="5">
        <v>1182000</v>
      </c>
      <c r="E56" s="10">
        <f t="shared" si="1"/>
        <v>284274070.43000001</v>
      </c>
      <c r="F56" s="11">
        <f t="shared" si="2"/>
        <v>0.84082535068605757</v>
      </c>
    </row>
    <row r="57" spans="2:6" ht="13.2" customHeight="1" x14ac:dyDescent="0.25">
      <c r="B57" s="12" t="s">
        <v>221</v>
      </c>
      <c r="C57" s="15">
        <f t="shared" si="0"/>
        <v>3.3718900156183532E-3</v>
      </c>
      <c r="D57" s="13">
        <v>1140000</v>
      </c>
      <c r="E57" s="14">
        <f t="shared" si="1"/>
        <v>285414070.43000001</v>
      </c>
      <c r="F57" s="15">
        <f t="shared" si="2"/>
        <v>0.8441972407016759</v>
      </c>
    </row>
    <row r="58" spans="2:6" ht="13.2" customHeight="1" x14ac:dyDescent="0.25">
      <c r="B58" s="9" t="s">
        <v>115</v>
      </c>
      <c r="C58" s="15">
        <f t="shared" si="0"/>
        <v>3.3275230417286381E-3</v>
      </c>
      <c r="D58" s="5">
        <v>1125000</v>
      </c>
      <c r="E58" s="10">
        <f t="shared" si="1"/>
        <v>286539070.43000001</v>
      </c>
      <c r="F58" s="11">
        <f t="shared" si="2"/>
        <v>0.84752476374340457</v>
      </c>
    </row>
    <row r="59" spans="2:6" ht="13.2" customHeight="1" x14ac:dyDescent="0.25">
      <c r="B59" s="12" t="s">
        <v>33</v>
      </c>
      <c r="C59" s="15">
        <f t="shared" si="0"/>
        <v>3.1326100520363415E-3</v>
      </c>
      <c r="D59" s="13">
        <v>1059102</v>
      </c>
      <c r="E59" s="14">
        <f t="shared" si="1"/>
        <v>287598172.43000001</v>
      </c>
      <c r="F59" s="15">
        <f t="shared" si="2"/>
        <v>0.85065737379544082</v>
      </c>
    </row>
    <row r="60" spans="2:6" ht="13.2" customHeight="1" x14ac:dyDescent="0.25">
      <c r="B60" s="9" t="s">
        <v>79</v>
      </c>
      <c r="C60" s="15">
        <f t="shared" si="0"/>
        <v>3.0169542245006317E-3</v>
      </c>
      <c r="D60" s="5">
        <v>1020000</v>
      </c>
      <c r="E60" s="10">
        <f t="shared" si="1"/>
        <v>288618172.43000001</v>
      </c>
      <c r="F60" s="11">
        <f t="shared" si="2"/>
        <v>0.85367432801994148</v>
      </c>
    </row>
    <row r="61" spans="2:6" ht="13.2" customHeight="1" x14ac:dyDescent="0.25">
      <c r="B61" s="12" t="s">
        <v>84</v>
      </c>
      <c r="C61" s="15">
        <f t="shared" si="0"/>
        <v>3.0051230314633746E-3</v>
      </c>
      <c r="D61" s="13">
        <v>1016000</v>
      </c>
      <c r="E61" s="14">
        <f t="shared" si="1"/>
        <v>289634172.43000001</v>
      </c>
      <c r="F61" s="15">
        <f t="shared" si="2"/>
        <v>0.85667945105140486</v>
      </c>
    </row>
    <row r="62" spans="2:6" ht="13.2" customHeight="1" x14ac:dyDescent="0.25">
      <c r="B62" s="9" t="s">
        <v>148</v>
      </c>
      <c r="C62" s="15">
        <f t="shared" si="0"/>
        <v>2.9214173407247786E-3</v>
      </c>
      <c r="D62" s="5">
        <v>987700</v>
      </c>
      <c r="E62" s="10">
        <f t="shared" si="1"/>
        <v>290621872.43000001</v>
      </c>
      <c r="F62" s="11">
        <f t="shared" si="2"/>
        <v>0.85960086839212968</v>
      </c>
    </row>
    <row r="63" spans="2:6" ht="13.2" customHeight="1" x14ac:dyDescent="0.25">
      <c r="B63" s="12" t="s">
        <v>139</v>
      </c>
      <c r="C63" s="15">
        <f t="shared" si="0"/>
        <v>2.8690643115349148E-3</v>
      </c>
      <c r="D63" s="13">
        <v>970000</v>
      </c>
      <c r="E63" s="14">
        <f t="shared" si="1"/>
        <v>291591872.43000001</v>
      </c>
      <c r="F63" s="15">
        <f t="shared" si="2"/>
        <v>0.86246993270366457</v>
      </c>
    </row>
    <row r="64" spans="2:6" ht="13.2" customHeight="1" x14ac:dyDescent="0.25">
      <c r="B64" s="9" t="s">
        <v>39</v>
      </c>
      <c r="C64" s="15">
        <f t="shared" si="0"/>
        <v>2.8483597237197143E-3</v>
      </c>
      <c r="D64" s="5">
        <v>963000</v>
      </c>
      <c r="E64" s="10">
        <f t="shared" si="1"/>
        <v>292554872.43000001</v>
      </c>
      <c r="F64" s="11">
        <f t="shared" si="2"/>
        <v>0.86531829242738423</v>
      </c>
    </row>
    <row r="65" spans="2:6" ht="13.2" customHeight="1" x14ac:dyDescent="0.25">
      <c r="B65" s="12" t="s">
        <v>151</v>
      </c>
      <c r="C65" s="15">
        <f t="shared" si="0"/>
        <v>2.8334228425101766E-3</v>
      </c>
      <c r="D65" s="13">
        <v>957950</v>
      </c>
      <c r="E65" s="14">
        <f t="shared" si="1"/>
        <v>293512822.43000001</v>
      </c>
      <c r="F65" s="15">
        <f t="shared" si="2"/>
        <v>0.86815171526989443</v>
      </c>
    </row>
    <row r="66" spans="2:6" ht="13.2" customHeight="1" x14ac:dyDescent="0.25">
      <c r="B66" s="9" t="s">
        <v>31</v>
      </c>
      <c r="C66" s="15">
        <f t="shared" si="0"/>
        <v>2.7744147672368554E-3</v>
      </c>
      <c r="D66" s="5">
        <v>938000</v>
      </c>
      <c r="E66" s="10">
        <f t="shared" si="1"/>
        <v>294450822.43000001</v>
      </c>
      <c r="F66" s="11">
        <f t="shared" si="2"/>
        <v>0.87092613003713126</v>
      </c>
    </row>
    <row r="67" spans="2:6" ht="13.2" customHeight="1" x14ac:dyDescent="0.25">
      <c r="B67" s="12" t="s">
        <v>71</v>
      </c>
      <c r="C67" s="15">
        <f t="shared" si="0"/>
        <v>2.7196954994395403E-3</v>
      </c>
      <c r="D67" s="13">
        <v>919500</v>
      </c>
      <c r="E67" s="14">
        <f t="shared" si="1"/>
        <v>295370322.43000001</v>
      </c>
      <c r="F67" s="15">
        <f t="shared" si="2"/>
        <v>0.87364582553657089</v>
      </c>
    </row>
    <row r="68" spans="2:6" ht="13.2" customHeight="1" x14ac:dyDescent="0.25">
      <c r="B68" s="9" t="s">
        <v>69</v>
      </c>
      <c r="C68" s="15">
        <f t="shared" ref="C68:C131" si="3">+D68/$D$234</f>
        <v>2.5694393478663713E-3</v>
      </c>
      <c r="D68" s="5">
        <v>868700</v>
      </c>
      <c r="E68" s="10">
        <f t="shared" ref="E68:E131" si="4">+E67+D68</f>
        <v>296239022.43000001</v>
      </c>
      <c r="F68" s="11">
        <f t="shared" ref="F68:F131" si="5">+E68/$D$234</f>
        <v>0.87621526488443724</v>
      </c>
    </row>
    <row r="69" spans="2:6" ht="13.2" customHeight="1" x14ac:dyDescent="0.25">
      <c r="B69" s="12" t="s">
        <v>125</v>
      </c>
      <c r="C69" s="15">
        <f t="shared" si="3"/>
        <v>2.5342415485805308E-3</v>
      </c>
      <c r="D69" s="13">
        <v>856800</v>
      </c>
      <c r="E69" s="14">
        <f t="shared" si="4"/>
        <v>297095822.43000001</v>
      </c>
      <c r="F69" s="15">
        <f t="shared" si="5"/>
        <v>0.87874950643301775</v>
      </c>
    </row>
    <row r="70" spans="2:6" ht="13.2" customHeight="1" x14ac:dyDescent="0.25">
      <c r="B70" s="9" t="s">
        <v>181</v>
      </c>
      <c r="C70" s="15">
        <f t="shared" si="3"/>
        <v>2.3934503514371681E-3</v>
      </c>
      <c r="D70" s="5">
        <v>809200</v>
      </c>
      <c r="E70" s="10">
        <f t="shared" si="4"/>
        <v>297905022.43000001</v>
      </c>
      <c r="F70" s="11">
        <f t="shared" si="5"/>
        <v>0.88114295678445487</v>
      </c>
    </row>
    <row r="71" spans="2:6" ht="13.2" customHeight="1" x14ac:dyDescent="0.25">
      <c r="B71" s="12" t="s">
        <v>131</v>
      </c>
      <c r="C71" s="15">
        <f t="shared" si="3"/>
        <v>2.3603230109328472E-3</v>
      </c>
      <c r="D71" s="13">
        <v>798000</v>
      </c>
      <c r="E71" s="14">
        <f t="shared" si="4"/>
        <v>298703022.43000001</v>
      </c>
      <c r="F71" s="15">
        <f t="shared" si="5"/>
        <v>0.88350327979538779</v>
      </c>
    </row>
    <row r="72" spans="2:6" ht="13.2" customHeight="1" x14ac:dyDescent="0.25">
      <c r="B72" s="9" t="s">
        <v>152</v>
      </c>
      <c r="C72" s="15">
        <f t="shared" si="3"/>
        <v>2.3476932123655749E-3</v>
      </c>
      <c r="D72" s="5">
        <v>793730</v>
      </c>
      <c r="E72" s="10">
        <f t="shared" si="4"/>
        <v>299496752.43000001</v>
      </c>
      <c r="F72" s="11">
        <f t="shared" si="5"/>
        <v>0.8858509730077534</v>
      </c>
    </row>
    <row r="73" spans="2:6" ht="13.2" customHeight="1" x14ac:dyDescent="0.25">
      <c r="B73" s="12" t="s">
        <v>17</v>
      </c>
      <c r="C73" s="15">
        <f t="shared" si="3"/>
        <v>2.1828551153739864E-3</v>
      </c>
      <c r="D73" s="13">
        <v>738000</v>
      </c>
      <c r="E73" s="14">
        <f t="shared" si="4"/>
        <v>300234752.43000001</v>
      </c>
      <c r="F73" s="15">
        <f t="shared" si="5"/>
        <v>0.88803382812312737</v>
      </c>
    </row>
    <row r="74" spans="2:6" ht="13.2" customHeight="1" x14ac:dyDescent="0.25">
      <c r="B74" s="9" t="s">
        <v>20</v>
      </c>
      <c r="C74" s="15">
        <f t="shared" si="3"/>
        <v>2.1591927292994718E-3</v>
      </c>
      <c r="D74" s="5">
        <v>730000</v>
      </c>
      <c r="E74" s="10">
        <f t="shared" si="4"/>
        <v>300964752.43000001</v>
      </c>
      <c r="F74" s="11">
        <f t="shared" si="5"/>
        <v>0.8901930208524268</v>
      </c>
    </row>
    <row r="75" spans="2:6" ht="13.2" customHeight="1" x14ac:dyDescent="0.25">
      <c r="B75" s="12" t="s">
        <v>230</v>
      </c>
      <c r="C75" s="15">
        <f t="shared" si="3"/>
        <v>2.154105316293451E-3</v>
      </c>
      <c r="D75" s="13">
        <v>728280</v>
      </c>
      <c r="E75" s="14">
        <f t="shared" si="4"/>
        <v>301693032.43000001</v>
      </c>
      <c r="F75" s="15">
        <f t="shared" si="5"/>
        <v>0.89234712616872025</v>
      </c>
    </row>
    <row r="76" spans="2:6" ht="13.2" customHeight="1" x14ac:dyDescent="0.25">
      <c r="B76" s="9" t="s">
        <v>32</v>
      </c>
      <c r="C76" s="15">
        <f t="shared" si="3"/>
        <v>2.1296147467063284E-3</v>
      </c>
      <c r="D76" s="5">
        <v>720000</v>
      </c>
      <c r="E76" s="10">
        <f t="shared" si="4"/>
        <v>302413032.43000001</v>
      </c>
      <c r="F76" s="11">
        <f t="shared" si="5"/>
        <v>0.89447674091542662</v>
      </c>
    </row>
    <row r="77" spans="2:6" ht="13.2" customHeight="1" x14ac:dyDescent="0.25">
      <c r="B77" s="12" t="s">
        <v>201</v>
      </c>
      <c r="C77" s="15">
        <f t="shared" si="3"/>
        <v>2.1296147467063284E-3</v>
      </c>
      <c r="D77" s="13">
        <v>720000</v>
      </c>
      <c r="E77" s="14">
        <f t="shared" si="4"/>
        <v>303133032.43000001</v>
      </c>
      <c r="F77" s="15">
        <f t="shared" si="5"/>
        <v>0.89660635566213287</v>
      </c>
    </row>
    <row r="78" spans="2:6" ht="13.2" customHeight="1" x14ac:dyDescent="0.25">
      <c r="B78" s="9" t="s">
        <v>209</v>
      </c>
      <c r="C78" s="15">
        <f t="shared" si="3"/>
        <v>2.0976705255057334E-3</v>
      </c>
      <c r="D78" s="5">
        <v>709200</v>
      </c>
      <c r="E78" s="10">
        <f t="shared" si="4"/>
        <v>303842232.43000001</v>
      </c>
      <c r="F78" s="11">
        <f t="shared" si="5"/>
        <v>0.89870402618763867</v>
      </c>
    </row>
    <row r="79" spans="2:6" ht="13.2" customHeight="1" x14ac:dyDescent="0.25">
      <c r="B79" s="12" t="s">
        <v>223</v>
      </c>
      <c r="C79" s="15">
        <f t="shared" si="3"/>
        <v>2.0586275884827841E-3</v>
      </c>
      <c r="D79" s="13">
        <v>696000</v>
      </c>
      <c r="E79" s="14">
        <f t="shared" si="4"/>
        <v>304538232.43000001</v>
      </c>
      <c r="F79" s="15">
        <f t="shared" si="5"/>
        <v>0.90076265377612141</v>
      </c>
    </row>
    <row r="80" spans="2:6" ht="13.2" customHeight="1" x14ac:dyDescent="0.25">
      <c r="B80" s="9" t="s">
        <v>153</v>
      </c>
      <c r="C80" s="15">
        <f t="shared" si="3"/>
        <v>2.0414723585787608E-3</v>
      </c>
      <c r="D80" s="5">
        <v>690200</v>
      </c>
      <c r="E80" s="10">
        <f t="shared" si="4"/>
        <v>305228432.43000001</v>
      </c>
      <c r="F80" s="11">
        <f t="shared" si="5"/>
        <v>0.90280412613470018</v>
      </c>
    </row>
    <row r="81" spans="2:6" ht="13.2" customHeight="1" x14ac:dyDescent="0.25">
      <c r="B81" s="12" t="s">
        <v>57</v>
      </c>
      <c r="C81" s="15">
        <f t="shared" si="3"/>
        <v>2.0408807989268979E-3</v>
      </c>
      <c r="D81" s="13">
        <v>690000</v>
      </c>
      <c r="E81" s="14">
        <f t="shared" si="4"/>
        <v>305918432.43000001</v>
      </c>
      <c r="F81" s="15">
        <f t="shared" si="5"/>
        <v>0.90484500693362713</v>
      </c>
    </row>
    <row r="82" spans="2:6" ht="13.2" customHeight="1" x14ac:dyDescent="0.25">
      <c r="B82" s="9" t="s">
        <v>120</v>
      </c>
      <c r="C82" s="15">
        <f t="shared" si="3"/>
        <v>2.0408807989268979E-3</v>
      </c>
      <c r="D82" s="5">
        <v>690000</v>
      </c>
      <c r="E82" s="10">
        <f t="shared" si="4"/>
        <v>306608432.43000001</v>
      </c>
      <c r="F82" s="11">
        <f t="shared" si="5"/>
        <v>0.90688588773255396</v>
      </c>
    </row>
    <row r="83" spans="2:6" ht="13.2" customHeight="1" x14ac:dyDescent="0.25">
      <c r="B83" s="12" t="s">
        <v>232</v>
      </c>
      <c r="C83" s="15">
        <f t="shared" si="3"/>
        <v>2.0215959542761687E-3</v>
      </c>
      <c r="D83" s="13">
        <v>683480</v>
      </c>
      <c r="E83" s="14">
        <f t="shared" si="4"/>
        <v>307291912.43000001</v>
      </c>
      <c r="F83" s="15">
        <f t="shared" si="5"/>
        <v>0.90890748368683016</v>
      </c>
    </row>
    <row r="84" spans="2:6" ht="13.2" customHeight="1" x14ac:dyDescent="0.25">
      <c r="B84" s="9" t="s">
        <v>113</v>
      </c>
      <c r="C84" s="15">
        <f t="shared" si="3"/>
        <v>1.9817248337406111E-3</v>
      </c>
      <c r="D84" s="5">
        <v>670000</v>
      </c>
      <c r="E84" s="10">
        <f t="shared" si="4"/>
        <v>307961912.43000001</v>
      </c>
      <c r="F84" s="11">
        <f t="shared" si="5"/>
        <v>0.91088920852057076</v>
      </c>
    </row>
    <row r="85" spans="2:6" ht="13.2" customHeight="1" x14ac:dyDescent="0.25">
      <c r="B85" s="12" t="s">
        <v>65</v>
      </c>
      <c r="C85" s="15">
        <f t="shared" si="3"/>
        <v>1.9429185205784068E-3</v>
      </c>
      <c r="D85" s="13">
        <v>656880</v>
      </c>
      <c r="E85" s="14">
        <f t="shared" si="4"/>
        <v>308618792.43000001</v>
      </c>
      <c r="F85" s="15">
        <f t="shared" si="5"/>
        <v>0.91283212704114913</v>
      </c>
    </row>
    <row r="86" spans="2:6" ht="13.2" customHeight="1" x14ac:dyDescent="0.25">
      <c r="B86" s="9" t="s">
        <v>102</v>
      </c>
      <c r="C86" s="15">
        <f t="shared" si="3"/>
        <v>1.8634129033680373E-3</v>
      </c>
      <c r="D86" s="5">
        <v>630000</v>
      </c>
      <c r="E86" s="10">
        <f t="shared" si="4"/>
        <v>309248792.43000001</v>
      </c>
      <c r="F86" s="11">
        <f t="shared" si="5"/>
        <v>0.91469553994451724</v>
      </c>
    </row>
    <row r="87" spans="2:6" ht="13.2" customHeight="1" x14ac:dyDescent="0.25">
      <c r="B87" s="12" t="s">
        <v>87</v>
      </c>
      <c r="C87" s="15">
        <f t="shared" si="3"/>
        <v>1.8527618718362463E-3</v>
      </c>
      <c r="D87" s="13">
        <v>626399</v>
      </c>
      <c r="E87" s="14">
        <f t="shared" si="4"/>
        <v>309875191.43000001</v>
      </c>
      <c r="F87" s="15">
        <f t="shared" si="5"/>
        <v>0.91654830181635349</v>
      </c>
    </row>
    <row r="88" spans="2:6" ht="13.2" customHeight="1" x14ac:dyDescent="0.25">
      <c r="B88" s="9" t="s">
        <v>166</v>
      </c>
      <c r="C88" s="15">
        <f t="shared" si="3"/>
        <v>1.7598899642920353E-3</v>
      </c>
      <c r="D88" s="5">
        <v>595000</v>
      </c>
      <c r="E88" s="10">
        <f t="shared" si="4"/>
        <v>310470191.43000001</v>
      </c>
      <c r="F88" s="11">
        <f t="shared" si="5"/>
        <v>0.91830819178064549</v>
      </c>
    </row>
    <row r="89" spans="2:6" ht="13.2" customHeight="1" x14ac:dyDescent="0.25">
      <c r="B89" s="12" t="s">
        <v>40</v>
      </c>
      <c r="C89" s="15">
        <f t="shared" si="3"/>
        <v>1.7303119816988919E-3</v>
      </c>
      <c r="D89" s="13">
        <v>585000</v>
      </c>
      <c r="E89" s="14">
        <f t="shared" si="4"/>
        <v>311055191.43000001</v>
      </c>
      <c r="F89" s="15">
        <f t="shared" si="5"/>
        <v>0.92003850376234442</v>
      </c>
    </row>
    <row r="90" spans="2:6" ht="13.2" customHeight="1" x14ac:dyDescent="0.25">
      <c r="B90" s="9" t="s">
        <v>15</v>
      </c>
      <c r="C90" s="15">
        <f t="shared" si="3"/>
        <v>1.6718954660774334E-3</v>
      </c>
      <c r="D90" s="5">
        <v>565250</v>
      </c>
      <c r="E90" s="10">
        <f t="shared" si="4"/>
        <v>311620441.43000001</v>
      </c>
      <c r="F90" s="11">
        <f t="shared" si="5"/>
        <v>0.9217103992284218</v>
      </c>
    </row>
    <row r="91" spans="2:6" ht="13.2" customHeight="1" x14ac:dyDescent="0.25">
      <c r="B91" s="12" t="s">
        <v>197</v>
      </c>
      <c r="C91" s="15">
        <f t="shared" si="3"/>
        <v>1.6578459243456903E-3</v>
      </c>
      <c r="D91" s="13">
        <v>560500</v>
      </c>
      <c r="E91" s="14">
        <f t="shared" si="4"/>
        <v>312180941.43000001</v>
      </c>
      <c r="F91" s="15">
        <f t="shared" si="5"/>
        <v>0.9233682451527675</v>
      </c>
    </row>
    <row r="92" spans="2:6" ht="13.2" customHeight="1" x14ac:dyDescent="0.25">
      <c r="B92" s="9" t="s">
        <v>240</v>
      </c>
      <c r="C92" s="15">
        <f t="shared" si="3"/>
        <v>1.5381438287912388E-3</v>
      </c>
      <c r="D92" s="5">
        <v>520030</v>
      </c>
      <c r="E92" s="10">
        <f t="shared" si="4"/>
        <v>312700971.43000001</v>
      </c>
      <c r="F92" s="11">
        <f t="shared" si="5"/>
        <v>0.92490638898155875</v>
      </c>
    </row>
    <row r="93" spans="2:6" ht="13.2" customHeight="1" x14ac:dyDescent="0.25">
      <c r="B93" s="12" t="s">
        <v>134</v>
      </c>
      <c r="C93" s="15">
        <f t="shared" si="3"/>
        <v>1.5135053692911502E-3</v>
      </c>
      <c r="D93" s="13">
        <v>511700</v>
      </c>
      <c r="E93" s="14">
        <f t="shared" si="4"/>
        <v>313212671.43000001</v>
      </c>
      <c r="F93" s="15">
        <f t="shared" si="5"/>
        <v>0.92641989435084993</v>
      </c>
    </row>
    <row r="94" spans="2:6" ht="13.2" customHeight="1" x14ac:dyDescent="0.25">
      <c r="B94" s="9" t="s">
        <v>170</v>
      </c>
      <c r="C94" s="15">
        <f t="shared" si="3"/>
        <v>1.5034387986953999E-3</v>
      </c>
      <c r="D94" s="5">
        <v>508296.6</v>
      </c>
      <c r="E94" s="10">
        <f t="shared" si="4"/>
        <v>313720968.03000003</v>
      </c>
      <c r="F94" s="11">
        <f t="shared" si="5"/>
        <v>0.92792333314954534</v>
      </c>
    </row>
    <row r="95" spans="2:6" ht="13.2" customHeight="1" x14ac:dyDescent="0.25">
      <c r="B95" s="12" t="s">
        <v>96</v>
      </c>
      <c r="C95" s="15">
        <f t="shared" si="3"/>
        <v>1.4658848173161893E-3</v>
      </c>
      <c r="D95" s="13">
        <v>495600</v>
      </c>
      <c r="E95" s="14">
        <f t="shared" si="4"/>
        <v>314216568.03000003</v>
      </c>
      <c r="F95" s="15">
        <f t="shared" si="5"/>
        <v>0.92938921796686158</v>
      </c>
    </row>
    <row r="96" spans="2:6" ht="13.2" customHeight="1" x14ac:dyDescent="0.25">
      <c r="B96" s="9" t="s">
        <v>90</v>
      </c>
      <c r="C96" s="15">
        <f t="shared" si="3"/>
        <v>1.3842495853591136E-3</v>
      </c>
      <c r="D96" s="5">
        <v>468000</v>
      </c>
      <c r="E96" s="10">
        <f t="shared" si="4"/>
        <v>314684568.03000003</v>
      </c>
      <c r="F96" s="11">
        <f t="shared" si="5"/>
        <v>0.93077346755222068</v>
      </c>
    </row>
    <row r="97" spans="2:6" ht="13.2" customHeight="1" x14ac:dyDescent="0.25">
      <c r="B97" s="12" t="s">
        <v>177</v>
      </c>
      <c r="C97" s="15">
        <f t="shared" si="3"/>
        <v>1.3842495853591136E-3</v>
      </c>
      <c r="D97" s="13">
        <v>468000</v>
      </c>
      <c r="E97" s="14">
        <f t="shared" si="4"/>
        <v>315152568.03000003</v>
      </c>
      <c r="F97" s="15">
        <f t="shared" si="5"/>
        <v>0.93215771713757978</v>
      </c>
    </row>
    <row r="98" spans="2:6" ht="13.2" customHeight="1" x14ac:dyDescent="0.25">
      <c r="B98" s="9" t="s">
        <v>45</v>
      </c>
      <c r="C98" s="15">
        <f t="shared" si="3"/>
        <v>1.3797537320049556E-3</v>
      </c>
      <c r="D98" s="5">
        <v>466480</v>
      </c>
      <c r="E98" s="10">
        <f t="shared" si="4"/>
        <v>315619048.03000003</v>
      </c>
      <c r="F98" s="11">
        <f t="shared" si="5"/>
        <v>0.93353747086958472</v>
      </c>
    </row>
    <row r="99" spans="2:6" ht="13.2" customHeight="1" x14ac:dyDescent="0.25">
      <c r="B99" s="12" t="s">
        <v>89</v>
      </c>
      <c r="C99" s="15">
        <f t="shared" si="3"/>
        <v>1.2984734358389973E-3</v>
      </c>
      <c r="D99" s="13">
        <v>439000</v>
      </c>
      <c r="E99" s="14">
        <f t="shared" si="4"/>
        <v>316058048.03000003</v>
      </c>
      <c r="F99" s="15">
        <f t="shared" si="5"/>
        <v>0.93483594430542372</v>
      </c>
    </row>
    <row r="100" spans="2:6" ht="13.2" customHeight="1" x14ac:dyDescent="0.25">
      <c r="B100" s="9" t="s">
        <v>155</v>
      </c>
      <c r="C100" s="15">
        <f t="shared" si="3"/>
        <v>1.2718532515051683E-3</v>
      </c>
      <c r="D100" s="5">
        <v>430000</v>
      </c>
      <c r="E100" s="10">
        <f t="shared" si="4"/>
        <v>316488048.03000003</v>
      </c>
      <c r="F100" s="11">
        <f t="shared" si="5"/>
        <v>0.93610779755692886</v>
      </c>
    </row>
    <row r="101" spans="2:6" ht="13.2" customHeight="1" x14ac:dyDescent="0.25">
      <c r="B101" s="12" t="s">
        <v>243</v>
      </c>
      <c r="C101" s="15">
        <f t="shared" si="3"/>
        <v>1.2671207742902654E-3</v>
      </c>
      <c r="D101" s="13">
        <v>428400</v>
      </c>
      <c r="E101" s="14">
        <f t="shared" si="4"/>
        <v>316916448.03000003</v>
      </c>
      <c r="F101" s="15">
        <f t="shared" si="5"/>
        <v>0.93737491833121922</v>
      </c>
    </row>
    <row r="102" spans="2:6" ht="13.2" customHeight="1" x14ac:dyDescent="0.25">
      <c r="B102" s="9" t="s">
        <v>149</v>
      </c>
      <c r="C102" s="15">
        <f t="shared" si="3"/>
        <v>1.2659376549865396E-3</v>
      </c>
      <c r="D102" s="5">
        <v>428000</v>
      </c>
      <c r="E102" s="10">
        <f t="shared" si="4"/>
        <v>317344448.03000003</v>
      </c>
      <c r="F102" s="11">
        <f t="shared" si="5"/>
        <v>0.93864085598620572</v>
      </c>
    </row>
    <row r="103" spans="2:6" ht="13.2" customHeight="1" x14ac:dyDescent="0.25">
      <c r="B103" s="12" t="s">
        <v>219</v>
      </c>
      <c r="C103" s="15">
        <f t="shared" si="3"/>
        <v>1.260022058467911E-3</v>
      </c>
      <c r="D103" s="13">
        <v>426000</v>
      </c>
      <c r="E103" s="14">
        <f t="shared" si="4"/>
        <v>317770448.03000003</v>
      </c>
      <c r="F103" s="15">
        <f t="shared" si="5"/>
        <v>0.93990087804467359</v>
      </c>
    </row>
    <row r="104" spans="2:6" ht="13.2" customHeight="1" x14ac:dyDescent="0.25">
      <c r="B104" s="9" t="s">
        <v>98</v>
      </c>
      <c r="C104" s="15">
        <f t="shared" si="3"/>
        <v>1.2564727005567337E-3</v>
      </c>
      <c r="D104" s="5">
        <v>424800</v>
      </c>
      <c r="E104" s="10">
        <f t="shared" si="4"/>
        <v>318195248.03000003</v>
      </c>
      <c r="F104" s="11">
        <f t="shared" si="5"/>
        <v>0.94115735074523033</v>
      </c>
    </row>
    <row r="105" spans="2:6" ht="13.2" customHeight="1" x14ac:dyDescent="0.25">
      <c r="B105" s="12" t="s">
        <v>99</v>
      </c>
      <c r="C105" s="15">
        <f t="shared" si="3"/>
        <v>1.2319229750044247E-3</v>
      </c>
      <c r="D105" s="13">
        <v>416500</v>
      </c>
      <c r="E105" s="14">
        <f t="shared" si="4"/>
        <v>318611748.03000003</v>
      </c>
      <c r="F105" s="15">
        <f t="shared" si="5"/>
        <v>0.94238927372023473</v>
      </c>
    </row>
    <row r="106" spans="2:6" ht="13.2" customHeight="1" x14ac:dyDescent="0.25">
      <c r="B106" s="9" t="s">
        <v>146</v>
      </c>
      <c r="C106" s="15">
        <f t="shared" si="3"/>
        <v>1.1974291317043007E-3</v>
      </c>
      <c r="D106" s="5">
        <v>404838</v>
      </c>
      <c r="E106" s="10">
        <f t="shared" si="4"/>
        <v>319016586.03000003</v>
      </c>
      <c r="F106" s="11">
        <f t="shared" si="5"/>
        <v>0.94358670285193913</v>
      </c>
    </row>
    <row r="107" spans="2:6" ht="13.2" customHeight="1" x14ac:dyDescent="0.25">
      <c r="B107" s="12" t="s">
        <v>63</v>
      </c>
      <c r="C107" s="15">
        <f t="shared" si="3"/>
        <v>1.1738466061827874E-3</v>
      </c>
      <c r="D107" s="13">
        <v>396865</v>
      </c>
      <c r="E107" s="14">
        <f t="shared" si="4"/>
        <v>319413451.03000003</v>
      </c>
      <c r="F107" s="15">
        <f t="shared" si="5"/>
        <v>0.94476054945812182</v>
      </c>
    </row>
    <row r="108" spans="2:6" ht="13.2" customHeight="1" x14ac:dyDescent="0.25">
      <c r="B108" s="9" t="s">
        <v>156</v>
      </c>
      <c r="C108" s="15">
        <f t="shared" si="3"/>
        <v>1.0766385663904215E-3</v>
      </c>
      <c r="D108" s="5">
        <v>364000</v>
      </c>
      <c r="E108" s="10">
        <f t="shared" si="4"/>
        <v>319777451.03000003</v>
      </c>
      <c r="F108" s="11">
        <f t="shared" si="5"/>
        <v>0.94583718802451233</v>
      </c>
    </row>
    <row r="109" spans="2:6" ht="13.2" customHeight="1" x14ac:dyDescent="0.25">
      <c r="B109" s="12" t="s">
        <v>208</v>
      </c>
      <c r="C109" s="15">
        <f t="shared" si="3"/>
        <v>1.0648073733531642E-3</v>
      </c>
      <c r="D109" s="13">
        <v>360000</v>
      </c>
      <c r="E109" s="14">
        <f t="shared" si="4"/>
        <v>320137451.03000003</v>
      </c>
      <c r="F109" s="15">
        <f t="shared" si="5"/>
        <v>0.94690199539786546</v>
      </c>
    </row>
    <row r="110" spans="2:6" ht="13.2" customHeight="1" x14ac:dyDescent="0.25">
      <c r="B110" s="9" t="s">
        <v>27</v>
      </c>
      <c r="C110" s="15">
        <f t="shared" si="3"/>
        <v>1.0559339785752211E-3</v>
      </c>
      <c r="D110" s="5">
        <v>357000</v>
      </c>
      <c r="E110" s="10">
        <f t="shared" si="4"/>
        <v>320494451.03000003</v>
      </c>
      <c r="F110" s="11">
        <f t="shared" si="5"/>
        <v>0.94795792937644063</v>
      </c>
    </row>
    <row r="111" spans="2:6" x14ac:dyDescent="0.25">
      <c r="B111" s="12" t="s">
        <v>19</v>
      </c>
      <c r="C111" s="15">
        <f t="shared" si="3"/>
        <v>1.0207361792893804E-3</v>
      </c>
      <c r="D111" s="13">
        <v>345100</v>
      </c>
      <c r="E111" s="14">
        <f t="shared" si="4"/>
        <v>320839551.03000003</v>
      </c>
      <c r="F111" s="15">
        <f t="shared" si="5"/>
        <v>0.94897866555573007</v>
      </c>
    </row>
    <row r="112" spans="2:6" ht="13.2" customHeight="1" x14ac:dyDescent="0.25">
      <c r="B112" s="9" t="s">
        <v>50</v>
      </c>
      <c r="C112" s="15">
        <f t="shared" si="3"/>
        <v>1.0204403994634489E-3</v>
      </c>
      <c r="D112" s="5">
        <v>345000</v>
      </c>
      <c r="E112" s="10">
        <f t="shared" si="4"/>
        <v>321184551.03000003</v>
      </c>
      <c r="F112" s="11">
        <f t="shared" si="5"/>
        <v>0.94999910595519355</v>
      </c>
    </row>
    <row r="113" spans="2:6" x14ac:dyDescent="0.25">
      <c r="B113" s="12" t="s">
        <v>173</v>
      </c>
      <c r="C113" s="15">
        <f t="shared" si="3"/>
        <v>9.9623851098643522E-4</v>
      </c>
      <c r="D113" s="13">
        <v>336817.6</v>
      </c>
      <c r="E113" s="14">
        <f t="shared" si="4"/>
        <v>321521368.63000005</v>
      </c>
      <c r="F113" s="15">
        <f t="shared" si="5"/>
        <v>0.95099534446618006</v>
      </c>
    </row>
    <row r="114" spans="2:6" ht="13.2" customHeight="1" x14ac:dyDescent="0.25">
      <c r="B114" s="9" t="s">
        <v>25</v>
      </c>
      <c r="C114" s="15">
        <f t="shared" si="3"/>
        <v>9.9257793986070784E-4</v>
      </c>
      <c r="D114" s="5">
        <v>335580</v>
      </c>
      <c r="E114" s="10">
        <f t="shared" si="4"/>
        <v>321856948.63000005</v>
      </c>
      <c r="F114" s="11">
        <f t="shared" si="5"/>
        <v>0.95198792240604069</v>
      </c>
    </row>
    <row r="115" spans="2:6" x14ac:dyDescent="0.25">
      <c r="B115" s="12" t="s">
        <v>76</v>
      </c>
      <c r="C115" s="15">
        <f t="shared" si="3"/>
        <v>9.855383800035397E-4</v>
      </c>
      <c r="D115" s="13">
        <v>333200</v>
      </c>
      <c r="E115" s="14">
        <f t="shared" si="4"/>
        <v>322190148.63000005</v>
      </c>
      <c r="F115" s="15">
        <f t="shared" si="5"/>
        <v>0.95297346078604428</v>
      </c>
    </row>
    <row r="116" spans="2:6" ht="13.2" customHeight="1" x14ac:dyDescent="0.25">
      <c r="B116" s="9" t="s">
        <v>85</v>
      </c>
      <c r="C116" s="15">
        <f t="shared" si="3"/>
        <v>9.855383800035397E-4</v>
      </c>
      <c r="D116" s="5">
        <v>333200</v>
      </c>
      <c r="E116" s="10">
        <f t="shared" si="4"/>
        <v>322523348.63000005</v>
      </c>
      <c r="F116" s="11">
        <f t="shared" si="5"/>
        <v>0.95395899916604776</v>
      </c>
    </row>
    <row r="117" spans="2:6" ht="13.2" customHeight="1" x14ac:dyDescent="0.25">
      <c r="B117" s="12" t="s">
        <v>75</v>
      </c>
      <c r="C117" s="15">
        <f t="shared" si="3"/>
        <v>9.7015782905510519E-4</v>
      </c>
      <c r="D117" s="13">
        <v>328000</v>
      </c>
      <c r="E117" s="14">
        <f t="shared" si="4"/>
        <v>322851348.63000005</v>
      </c>
      <c r="F117" s="15">
        <f t="shared" si="5"/>
        <v>0.95492915699510295</v>
      </c>
    </row>
    <row r="118" spans="2:6" ht="13.2" customHeight="1" x14ac:dyDescent="0.25">
      <c r="B118" s="9" t="s">
        <v>168</v>
      </c>
      <c r="C118" s="15">
        <f t="shared" si="3"/>
        <v>9.6793948036061935E-4</v>
      </c>
      <c r="D118" s="5">
        <v>327250</v>
      </c>
      <c r="E118" s="10">
        <f t="shared" si="4"/>
        <v>323178598.63000005</v>
      </c>
      <c r="F118" s="11">
        <f t="shared" si="5"/>
        <v>0.9558970964754635</v>
      </c>
    </row>
    <row r="119" spans="2:6" ht="13.2" customHeight="1" x14ac:dyDescent="0.25">
      <c r="B119" s="12" t="s">
        <v>58</v>
      </c>
      <c r="C119" s="15">
        <f t="shared" si="3"/>
        <v>9.4353764472127608E-4</v>
      </c>
      <c r="D119" s="13">
        <v>319000</v>
      </c>
      <c r="E119" s="14">
        <f t="shared" si="4"/>
        <v>323497598.63000005</v>
      </c>
      <c r="F119" s="15">
        <f t="shared" si="5"/>
        <v>0.95684063412018483</v>
      </c>
    </row>
    <row r="120" spans="2:6" ht="13.2" customHeight="1" x14ac:dyDescent="0.25">
      <c r="B120" s="9" t="s">
        <v>24</v>
      </c>
      <c r="C120" s="15">
        <f t="shared" si="3"/>
        <v>9.3274168107477867E-4</v>
      </c>
      <c r="D120" s="5">
        <v>315350</v>
      </c>
      <c r="E120" s="10">
        <f t="shared" si="4"/>
        <v>323812948.63000005</v>
      </c>
      <c r="F120" s="11">
        <f t="shared" si="5"/>
        <v>0.95777337580125954</v>
      </c>
    </row>
    <row r="121" spans="2:6" ht="13.2" customHeight="1" x14ac:dyDescent="0.25">
      <c r="B121" s="12" t="s">
        <v>128</v>
      </c>
      <c r="C121" s="15">
        <f t="shared" si="3"/>
        <v>9.1514278143185832E-4</v>
      </c>
      <c r="D121" s="13">
        <v>309400</v>
      </c>
      <c r="E121" s="14">
        <f t="shared" si="4"/>
        <v>324122348.63000005</v>
      </c>
      <c r="F121" s="15">
        <f t="shared" si="5"/>
        <v>0.95868851858269144</v>
      </c>
    </row>
    <row r="122" spans="2:6" x14ac:dyDescent="0.25">
      <c r="B122" s="9" t="s">
        <v>62</v>
      </c>
      <c r="C122" s="15">
        <f t="shared" si="3"/>
        <v>8.9050432193176984E-4</v>
      </c>
      <c r="D122" s="5">
        <v>301070</v>
      </c>
      <c r="E122" s="10">
        <f t="shared" si="4"/>
        <v>324423418.63000005</v>
      </c>
      <c r="F122" s="11">
        <f t="shared" si="5"/>
        <v>0.95957902290462316</v>
      </c>
    </row>
    <row r="123" spans="2:6" ht="13.2" customHeight="1" x14ac:dyDescent="0.25">
      <c r="B123" s="12" t="s">
        <v>157</v>
      </c>
      <c r="C123" s="15">
        <f t="shared" si="3"/>
        <v>8.0954938357433626E-4</v>
      </c>
      <c r="D123" s="13">
        <v>273700</v>
      </c>
      <c r="E123" s="14">
        <f t="shared" si="4"/>
        <v>324697118.63000005</v>
      </c>
      <c r="F123" s="15">
        <f t="shared" si="5"/>
        <v>0.96038857228819752</v>
      </c>
    </row>
    <row r="124" spans="2:6" ht="13.2" customHeight="1" x14ac:dyDescent="0.25">
      <c r="B124" s="9" t="s">
        <v>160</v>
      </c>
      <c r="C124" s="15">
        <f t="shared" si="3"/>
        <v>8.0321969529940354E-4</v>
      </c>
      <c r="D124" s="5">
        <v>271560</v>
      </c>
      <c r="E124" s="10">
        <f t="shared" si="4"/>
        <v>324968678.63000005</v>
      </c>
      <c r="F124" s="11">
        <f t="shared" si="5"/>
        <v>0.96119179198349691</v>
      </c>
    </row>
    <row r="125" spans="2:6" ht="13.2" customHeight="1" x14ac:dyDescent="0.25">
      <c r="B125" s="12" t="s">
        <v>172</v>
      </c>
      <c r="C125" s="15">
        <f t="shared" si="3"/>
        <v>8.0250982371716812E-4</v>
      </c>
      <c r="D125" s="13">
        <v>271320</v>
      </c>
      <c r="E125" s="14">
        <f t="shared" si="4"/>
        <v>325239998.63000005</v>
      </c>
      <c r="F125" s="15">
        <f t="shared" si="5"/>
        <v>0.96199430180721412</v>
      </c>
    </row>
    <row r="126" spans="2:6" ht="13.2" customHeight="1" x14ac:dyDescent="0.25">
      <c r="B126" s="9" t="s">
        <v>210</v>
      </c>
      <c r="C126" s="15">
        <f t="shared" si="3"/>
        <v>8.0250982371716812E-4</v>
      </c>
      <c r="D126" s="5">
        <v>271320</v>
      </c>
      <c r="E126" s="10">
        <f t="shared" si="4"/>
        <v>325511318.63000005</v>
      </c>
      <c r="F126" s="11">
        <f t="shared" si="5"/>
        <v>0.96279681163093123</v>
      </c>
    </row>
    <row r="127" spans="2:6" ht="13.2" customHeight="1" x14ac:dyDescent="0.25">
      <c r="B127" s="12" t="s">
        <v>51</v>
      </c>
      <c r="C127" s="15">
        <f t="shared" si="3"/>
        <v>7.8381653871830142E-4</v>
      </c>
      <c r="D127" s="13">
        <v>265000</v>
      </c>
      <c r="E127" s="14">
        <f t="shared" si="4"/>
        <v>325776318.63000005</v>
      </c>
      <c r="F127" s="15">
        <f t="shared" si="5"/>
        <v>0.96358062816964962</v>
      </c>
    </row>
    <row r="128" spans="2:6" ht="13.2" customHeight="1" x14ac:dyDescent="0.25">
      <c r="B128" s="9" t="s">
        <v>81</v>
      </c>
      <c r="C128" s="15">
        <f t="shared" si="3"/>
        <v>7.8085874045898704E-4</v>
      </c>
      <c r="D128" s="5">
        <v>264000</v>
      </c>
      <c r="E128" s="10">
        <f t="shared" si="4"/>
        <v>326040318.63000005</v>
      </c>
      <c r="F128" s="11">
        <f t="shared" si="5"/>
        <v>0.96436148691010859</v>
      </c>
    </row>
    <row r="129" spans="2:6" ht="13.2" customHeight="1" x14ac:dyDescent="0.25">
      <c r="B129" s="12" t="s">
        <v>135</v>
      </c>
      <c r="C129" s="15">
        <f t="shared" si="3"/>
        <v>7.7435158428849557E-4</v>
      </c>
      <c r="D129" s="13">
        <v>261800</v>
      </c>
      <c r="E129" s="14">
        <f t="shared" si="4"/>
        <v>326302118.63000005</v>
      </c>
      <c r="F129" s="15">
        <f t="shared" si="5"/>
        <v>0.9651358384943971</v>
      </c>
    </row>
    <row r="130" spans="2:6" ht="13.2" customHeight="1" x14ac:dyDescent="0.25">
      <c r="B130" s="9" t="s">
        <v>44</v>
      </c>
      <c r="C130" s="15">
        <f t="shared" si="3"/>
        <v>7.6902754742172973E-4</v>
      </c>
      <c r="D130" s="5">
        <v>260000</v>
      </c>
      <c r="E130" s="10">
        <f t="shared" si="4"/>
        <v>326562118.63000005</v>
      </c>
      <c r="F130" s="11">
        <f t="shared" si="5"/>
        <v>0.9659048660418188</v>
      </c>
    </row>
    <row r="131" spans="2:6" ht="13.2" customHeight="1" x14ac:dyDescent="0.25">
      <c r="B131" s="12" t="s">
        <v>116</v>
      </c>
      <c r="C131" s="15">
        <f t="shared" si="3"/>
        <v>7.6902754742172973E-4</v>
      </c>
      <c r="D131" s="13">
        <v>260000</v>
      </c>
      <c r="E131" s="14">
        <f t="shared" si="4"/>
        <v>326822118.63000005</v>
      </c>
      <c r="F131" s="15">
        <f t="shared" si="5"/>
        <v>0.9666738935892405</v>
      </c>
    </row>
    <row r="132" spans="2:6" ht="13.2" customHeight="1" x14ac:dyDescent="0.25">
      <c r="B132" s="9" t="s">
        <v>83</v>
      </c>
      <c r="C132" s="15">
        <f t="shared" ref="C132:C195" si="6">+D132/$D$234</f>
        <v>7.3353396830995758E-4</v>
      </c>
      <c r="D132" s="5">
        <v>248000</v>
      </c>
      <c r="E132" s="10">
        <f t="shared" ref="E132:E195" si="7">+E131+D132</f>
        <v>327070118.63000005</v>
      </c>
      <c r="F132" s="11">
        <f t="shared" ref="F132:F195" si="8">+E132/$D$234</f>
        <v>0.96740742755755049</v>
      </c>
    </row>
    <row r="133" spans="2:6" ht="13.2" customHeight="1" x14ac:dyDescent="0.25">
      <c r="B133" s="12" t="s">
        <v>104</v>
      </c>
      <c r="C133" s="15">
        <f t="shared" si="6"/>
        <v>7.2859444521690257E-4</v>
      </c>
      <c r="D133" s="13">
        <v>246330</v>
      </c>
      <c r="E133" s="14">
        <f t="shared" si="7"/>
        <v>327316448.63000005</v>
      </c>
      <c r="F133" s="15">
        <f t="shared" si="8"/>
        <v>0.96813602200276738</v>
      </c>
    </row>
    <row r="134" spans="2:6" ht="13.2" customHeight="1" x14ac:dyDescent="0.25">
      <c r="B134" s="9" t="s">
        <v>106</v>
      </c>
      <c r="C134" s="15">
        <f t="shared" si="6"/>
        <v>7.2859444521690257E-4</v>
      </c>
      <c r="D134" s="5">
        <v>246330</v>
      </c>
      <c r="E134" s="10">
        <f t="shared" si="7"/>
        <v>327562778.63000005</v>
      </c>
      <c r="F134" s="11">
        <f t="shared" si="8"/>
        <v>0.96886461644798427</v>
      </c>
    </row>
    <row r="135" spans="2:6" ht="13.2" customHeight="1" x14ac:dyDescent="0.25">
      <c r="B135" s="12" t="s">
        <v>49</v>
      </c>
      <c r="C135" s="15">
        <f t="shared" si="6"/>
        <v>7.2466057353201454E-4</v>
      </c>
      <c r="D135" s="13">
        <v>245000</v>
      </c>
      <c r="E135" s="14">
        <f t="shared" si="7"/>
        <v>327807778.63000005</v>
      </c>
      <c r="F135" s="15">
        <f t="shared" si="8"/>
        <v>0.96958927702151632</v>
      </c>
    </row>
    <row r="136" spans="2:6" ht="13.2" customHeight="1" x14ac:dyDescent="0.25">
      <c r="B136" s="9" t="s">
        <v>118</v>
      </c>
      <c r="C136" s="15">
        <f t="shared" si="6"/>
        <v>6.8987686600247781E-4</v>
      </c>
      <c r="D136" s="5">
        <v>233240</v>
      </c>
      <c r="E136" s="10">
        <f t="shared" si="7"/>
        <v>328041018.63000005</v>
      </c>
      <c r="F136" s="11">
        <f t="shared" si="8"/>
        <v>0.97027915388751873</v>
      </c>
    </row>
    <row r="137" spans="2:6" ht="13.2" customHeight="1" x14ac:dyDescent="0.25">
      <c r="B137" s="12" t="s">
        <v>101</v>
      </c>
      <c r="C137" s="15">
        <f t="shared" si="6"/>
        <v>6.8029359964229936E-4</v>
      </c>
      <c r="D137" s="13">
        <v>230000</v>
      </c>
      <c r="E137" s="14">
        <f t="shared" si="7"/>
        <v>328271018.63000005</v>
      </c>
      <c r="F137" s="15">
        <f t="shared" si="8"/>
        <v>0.97095944748716112</v>
      </c>
    </row>
    <row r="138" spans="2:6" ht="13.2" customHeight="1" x14ac:dyDescent="0.25">
      <c r="B138" s="9" t="s">
        <v>124</v>
      </c>
      <c r="C138" s="15">
        <f t="shared" si="6"/>
        <v>6.5467906671663712E-4</v>
      </c>
      <c r="D138" s="5">
        <v>221340</v>
      </c>
      <c r="E138" s="10">
        <f t="shared" si="7"/>
        <v>328492358.63000005</v>
      </c>
      <c r="F138" s="11">
        <f t="shared" si="8"/>
        <v>0.97161412655387769</v>
      </c>
    </row>
    <row r="139" spans="2:6" ht="13.2" customHeight="1" x14ac:dyDescent="0.25">
      <c r="B139" s="12" t="s">
        <v>34</v>
      </c>
      <c r="C139" s="15">
        <f t="shared" si="6"/>
        <v>6.5071561704915586E-4</v>
      </c>
      <c r="D139" s="13">
        <v>220000</v>
      </c>
      <c r="E139" s="14">
        <f t="shared" si="7"/>
        <v>328712358.63000005</v>
      </c>
      <c r="F139" s="15">
        <f t="shared" si="8"/>
        <v>0.9722648421709269</v>
      </c>
    </row>
    <row r="140" spans="2:6" ht="13.2" customHeight="1" x14ac:dyDescent="0.25">
      <c r="B140" s="9" t="s">
        <v>200</v>
      </c>
      <c r="C140" s="15">
        <f t="shared" si="6"/>
        <v>6.5071561704915586E-4</v>
      </c>
      <c r="D140" s="5">
        <v>220000</v>
      </c>
      <c r="E140" s="10">
        <f t="shared" si="7"/>
        <v>328932358.63000005</v>
      </c>
      <c r="F140" s="11">
        <f t="shared" si="8"/>
        <v>0.972915557787976</v>
      </c>
    </row>
    <row r="141" spans="2:6" ht="13.2" customHeight="1" x14ac:dyDescent="0.25">
      <c r="B141" s="12" t="s">
        <v>121</v>
      </c>
      <c r="C141" s="15">
        <f t="shared" si="6"/>
        <v>6.3296882749326979E-4</v>
      </c>
      <c r="D141" s="13">
        <v>214000</v>
      </c>
      <c r="E141" s="14">
        <f t="shared" si="7"/>
        <v>329146358.63000005</v>
      </c>
      <c r="F141" s="15">
        <f t="shared" si="8"/>
        <v>0.97354852661546931</v>
      </c>
    </row>
    <row r="142" spans="2:6" ht="13.2" customHeight="1" x14ac:dyDescent="0.25">
      <c r="B142" s="9" t="s">
        <v>38</v>
      </c>
      <c r="C142" s="15">
        <f t="shared" si="6"/>
        <v>6.3001102923395552E-4</v>
      </c>
      <c r="D142" s="5">
        <v>213000</v>
      </c>
      <c r="E142" s="10">
        <f t="shared" si="7"/>
        <v>329359358.63000005</v>
      </c>
      <c r="F142" s="11">
        <f t="shared" si="8"/>
        <v>0.9741785376447033</v>
      </c>
    </row>
    <row r="143" spans="2:6" ht="13.2" customHeight="1" x14ac:dyDescent="0.25">
      <c r="B143" s="12" t="s">
        <v>107</v>
      </c>
      <c r="C143" s="15">
        <f t="shared" si="6"/>
        <v>6.1226423967806944E-4</v>
      </c>
      <c r="D143" s="13">
        <v>207000</v>
      </c>
      <c r="E143" s="14">
        <f t="shared" si="7"/>
        <v>329566358.63000005</v>
      </c>
      <c r="F143" s="15">
        <f t="shared" si="8"/>
        <v>0.97479080188438127</v>
      </c>
    </row>
    <row r="144" spans="2:6" ht="13.2" customHeight="1" x14ac:dyDescent="0.25">
      <c r="B144" s="9" t="s">
        <v>60</v>
      </c>
      <c r="C144" s="15">
        <f t="shared" si="6"/>
        <v>6.0716203768075214E-4</v>
      </c>
      <c r="D144" s="5">
        <v>205275</v>
      </c>
      <c r="E144" s="10">
        <f t="shared" si="7"/>
        <v>329771633.63000005</v>
      </c>
      <c r="F144" s="11">
        <f t="shared" si="8"/>
        <v>0.97539796392206213</v>
      </c>
    </row>
    <row r="145" spans="2:6" ht="13.2" customHeight="1" x14ac:dyDescent="0.25">
      <c r="B145" s="12" t="s">
        <v>61</v>
      </c>
      <c r="C145" s="15">
        <f t="shared" si="6"/>
        <v>5.666845685020354E-4</v>
      </c>
      <c r="D145" s="13">
        <v>191590</v>
      </c>
      <c r="E145" s="14">
        <f t="shared" si="7"/>
        <v>329963223.63000005</v>
      </c>
      <c r="F145" s="15">
        <f t="shared" si="8"/>
        <v>0.97596464849056408</v>
      </c>
    </row>
    <row r="146" spans="2:6" ht="13.2" customHeight="1" x14ac:dyDescent="0.25">
      <c r="B146" s="9" t="s">
        <v>144</v>
      </c>
      <c r="C146" s="15">
        <f t="shared" si="6"/>
        <v>5.666845685020354E-4</v>
      </c>
      <c r="D146" s="5">
        <v>191590</v>
      </c>
      <c r="E146" s="10">
        <f t="shared" si="7"/>
        <v>330154813.63000005</v>
      </c>
      <c r="F146" s="11">
        <f t="shared" si="8"/>
        <v>0.97653133305906614</v>
      </c>
    </row>
    <row r="147" spans="2:6" x14ac:dyDescent="0.25">
      <c r="B147" s="12" t="s">
        <v>13</v>
      </c>
      <c r="C147" s="15">
        <f t="shared" si="6"/>
        <v>5.6316478857345133E-4</v>
      </c>
      <c r="D147" s="13">
        <v>190400</v>
      </c>
      <c r="E147" s="14">
        <f t="shared" si="7"/>
        <v>330345213.63000005</v>
      </c>
      <c r="F147" s="15">
        <f t="shared" si="8"/>
        <v>0.97709449784763958</v>
      </c>
    </row>
    <row r="148" spans="2:6" ht="13.2" customHeight="1" x14ac:dyDescent="0.25">
      <c r="B148" s="9" t="s">
        <v>64</v>
      </c>
      <c r="C148" s="15">
        <f t="shared" si="6"/>
        <v>5.6316478857345133E-4</v>
      </c>
      <c r="D148" s="5">
        <v>190400</v>
      </c>
      <c r="E148" s="10">
        <f t="shared" si="7"/>
        <v>330535613.63000005</v>
      </c>
      <c r="F148" s="11">
        <f t="shared" si="8"/>
        <v>0.97765766263621301</v>
      </c>
    </row>
    <row r="149" spans="2:6" ht="13.2" customHeight="1" x14ac:dyDescent="0.25">
      <c r="B149" s="12" t="s">
        <v>159</v>
      </c>
      <c r="C149" s="15">
        <f t="shared" si="6"/>
        <v>5.6316478857345133E-4</v>
      </c>
      <c r="D149" s="13">
        <v>190400</v>
      </c>
      <c r="E149" s="14">
        <f t="shared" si="7"/>
        <v>330726013.63000005</v>
      </c>
      <c r="F149" s="15">
        <f t="shared" si="8"/>
        <v>0.97822082742478644</v>
      </c>
    </row>
    <row r="150" spans="2:6" ht="13.2" customHeight="1" x14ac:dyDescent="0.25">
      <c r="B150" s="9" t="s">
        <v>188</v>
      </c>
      <c r="C150" s="15">
        <f t="shared" si="6"/>
        <v>5.6316478857345133E-4</v>
      </c>
      <c r="D150" s="5">
        <v>190400</v>
      </c>
      <c r="E150" s="10">
        <f t="shared" si="7"/>
        <v>330916413.63000005</v>
      </c>
      <c r="F150" s="11">
        <f t="shared" si="8"/>
        <v>0.97878399221335999</v>
      </c>
    </row>
    <row r="151" spans="2:6" ht="13.2" customHeight="1" x14ac:dyDescent="0.25">
      <c r="B151" s="12" t="s">
        <v>180</v>
      </c>
      <c r="C151" s="15">
        <f t="shared" si="6"/>
        <v>5.6115348575711758E-4</v>
      </c>
      <c r="D151" s="13">
        <v>189720</v>
      </c>
      <c r="E151" s="14">
        <f t="shared" si="7"/>
        <v>331106133.63000005</v>
      </c>
      <c r="F151" s="15">
        <f t="shared" si="8"/>
        <v>0.97934514569911701</v>
      </c>
    </row>
    <row r="152" spans="2:6" ht="13.2" customHeight="1" x14ac:dyDescent="0.25">
      <c r="B152" s="9" t="s">
        <v>199</v>
      </c>
      <c r="C152" s="15">
        <f t="shared" si="6"/>
        <v>5.5902387101041122E-4</v>
      </c>
      <c r="D152" s="5">
        <v>189000</v>
      </c>
      <c r="E152" s="10">
        <f t="shared" si="7"/>
        <v>331295133.63000005</v>
      </c>
      <c r="F152" s="11">
        <f t="shared" si="8"/>
        <v>0.97990416957012749</v>
      </c>
    </row>
    <row r="153" spans="2:6" ht="13.2" customHeight="1" x14ac:dyDescent="0.25">
      <c r="B153" s="12" t="s">
        <v>211</v>
      </c>
      <c r="C153" s="15">
        <f t="shared" si="6"/>
        <v>5.5103781571026246E-4</v>
      </c>
      <c r="D153" s="13">
        <v>186300</v>
      </c>
      <c r="E153" s="14">
        <f t="shared" si="7"/>
        <v>331481433.63000005</v>
      </c>
      <c r="F153" s="15">
        <f t="shared" si="8"/>
        <v>0.98045520738583769</v>
      </c>
    </row>
    <row r="154" spans="2:6" ht="13.2" customHeight="1" x14ac:dyDescent="0.25">
      <c r="B154" s="9" t="s">
        <v>56</v>
      </c>
      <c r="C154" s="15">
        <f t="shared" si="6"/>
        <v>5.4556588893053088E-4</v>
      </c>
      <c r="D154" s="5">
        <v>184450</v>
      </c>
      <c r="E154" s="10">
        <f t="shared" si="7"/>
        <v>331665883.63000005</v>
      </c>
      <c r="F154" s="11">
        <f t="shared" si="8"/>
        <v>0.98100077327476831</v>
      </c>
    </row>
    <row r="155" spans="2:6" ht="13.2" customHeight="1" x14ac:dyDescent="0.25">
      <c r="B155" s="12" t="s">
        <v>192</v>
      </c>
      <c r="C155" s="15">
        <f t="shared" si="6"/>
        <v>5.3003744806913065E-4</v>
      </c>
      <c r="D155" s="13">
        <v>179200</v>
      </c>
      <c r="E155" s="14">
        <f t="shared" si="7"/>
        <v>331845083.63000005</v>
      </c>
      <c r="F155" s="15">
        <f t="shared" si="8"/>
        <v>0.98153081072283743</v>
      </c>
    </row>
    <row r="156" spans="2:6" ht="13.2" customHeight="1" x14ac:dyDescent="0.25">
      <c r="B156" s="9" t="s">
        <v>129</v>
      </c>
      <c r="C156" s="15">
        <f t="shared" si="6"/>
        <v>5.2648809015795345E-4</v>
      </c>
      <c r="D156" s="5">
        <v>178000</v>
      </c>
      <c r="E156" s="10">
        <f t="shared" si="7"/>
        <v>332023083.63000005</v>
      </c>
      <c r="F156" s="11">
        <f t="shared" si="8"/>
        <v>0.98205729881299531</v>
      </c>
    </row>
    <row r="157" spans="2:6" ht="13.2" customHeight="1" x14ac:dyDescent="0.25">
      <c r="B157" s="12" t="s">
        <v>54</v>
      </c>
      <c r="C157" s="15">
        <f t="shared" si="6"/>
        <v>5.1998093398746188E-4</v>
      </c>
      <c r="D157" s="13">
        <v>175800</v>
      </c>
      <c r="E157" s="14">
        <f t="shared" si="7"/>
        <v>332198883.63000005</v>
      </c>
      <c r="F157" s="15">
        <f t="shared" si="8"/>
        <v>0.98257727974698283</v>
      </c>
    </row>
    <row r="158" spans="2:6" ht="13.2" customHeight="1" x14ac:dyDescent="0.25">
      <c r="B158" s="9" t="s">
        <v>55</v>
      </c>
      <c r="C158" s="15">
        <f t="shared" si="6"/>
        <v>5.1998093398746188E-4</v>
      </c>
      <c r="D158" s="5">
        <v>175800</v>
      </c>
      <c r="E158" s="10">
        <f t="shared" si="7"/>
        <v>332374683.63000005</v>
      </c>
      <c r="F158" s="11">
        <f t="shared" si="8"/>
        <v>0.98309726068097025</v>
      </c>
    </row>
    <row r="159" spans="2:6" ht="13.2" customHeight="1" x14ac:dyDescent="0.25">
      <c r="B159" s="12" t="s">
        <v>198</v>
      </c>
      <c r="C159" s="15">
        <f t="shared" si="6"/>
        <v>5.1761469538001042E-4</v>
      </c>
      <c r="D159" s="13">
        <v>175000</v>
      </c>
      <c r="E159" s="14">
        <f t="shared" si="7"/>
        <v>332549683.63000005</v>
      </c>
      <c r="F159" s="15">
        <f t="shared" si="8"/>
        <v>0.98361487537635028</v>
      </c>
    </row>
    <row r="160" spans="2:6" ht="13.2" customHeight="1" x14ac:dyDescent="0.25">
      <c r="B160" s="9" t="s">
        <v>52</v>
      </c>
      <c r="C160" s="15">
        <f t="shared" si="6"/>
        <v>4.9691010756480996E-4</v>
      </c>
      <c r="D160" s="5">
        <v>168000</v>
      </c>
      <c r="E160" s="10">
        <f t="shared" si="7"/>
        <v>332717683.63000005</v>
      </c>
      <c r="F160" s="11">
        <f t="shared" si="8"/>
        <v>0.98411178548391509</v>
      </c>
    </row>
    <row r="161" spans="2:6" ht="13.2" customHeight="1" x14ac:dyDescent="0.25">
      <c r="B161" s="12" t="s">
        <v>241</v>
      </c>
      <c r="C161" s="15">
        <f t="shared" si="6"/>
        <v>4.8572963014460171E-4</v>
      </c>
      <c r="D161" s="13">
        <v>164220</v>
      </c>
      <c r="E161" s="14">
        <f t="shared" si="7"/>
        <v>332881903.63000005</v>
      </c>
      <c r="F161" s="15">
        <f t="shared" si="8"/>
        <v>0.98459751511405968</v>
      </c>
    </row>
    <row r="162" spans="2:6" ht="13.2" customHeight="1" x14ac:dyDescent="0.25">
      <c r="B162" s="9" t="s">
        <v>224</v>
      </c>
      <c r="C162" s="15">
        <f t="shared" si="6"/>
        <v>4.850789145275526E-4</v>
      </c>
      <c r="D162" s="5">
        <v>164000</v>
      </c>
      <c r="E162" s="10">
        <f t="shared" si="7"/>
        <v>333045903.63000005</v>
      </c>
      <c r="F162" s="11">
        <f t="shared" si="8"/>
        <v>0.98508259402858722</v>
      </c>
    </row>
    <row r="163" spans="2:6" ht="13.2" customHeight="1" x14ac:dyDescent="0.25">
      <c r="B163" s="12" t="s">
        <v>238</v>
      </c>
      <c r="C163" s="15">
        <f t="shared" si="6"/>
        <v>4.7869007028743357E-4</v>
      </c>
      <c r="D163" s="13">
        <v>161840</v>
      </c>
      <c r="E163" s="14">
        <f t="shared" si="7"/>
        <v>333207743.63000005</v>
      </c>
      <c r="F163" s="15">
        <f t="shared" si="8"/>
        <v>0.98556128409887467</v>
      </c>
    </row>
    <row r="164" spans="2:6" ht="13.2" customHeight="1" x14ac:dyDescent="0.25">
      <c r="B164" s="9" t="s">
        <v>109</v>
      </c>
      <c r="C164" s="15">
        <f t="shared" si="6"/>
        <v>4.7620551974960956E-4</v>
      </c>
      <c r="D164" s="5">
        <v>161000</v>
      </c>
      <c r="E164" s="10">
        <f t="shared" si="7"/>
        <v>333368743.63000005</v>
      </c>
      <c r="F164" s="11">
        <f t="shared" si="8"/>
        <v>0.98603748961862425</v>
      </c>
    </row>
    <row r="165" spans="2:6" ht="13.2" customHeight="1" x14ac:dyDescent="0.25">
      <c r="B165" s="12" t="s">
        <v>78</v>
      </c>
      <c r="C165" s="15">
        <f t="shared" si="6"/>
        <v>4.6141652845303781E-4</v>
      </c>
      <c r="D165" s="13">
        <v>156000</v>
      </c>
      <c r="E165" s="14">
        <f t="shared" si="7"/>
        <v>333524743.63000005</v>
      </c>
      <c r="F165" s="15">
        <f t="shared" si="8"/>
        <v>0.98649890614707736</v>
      </c>
    </row>
    <row r="166" spans="2:6" ht="13.2" customHeight="1" x14ac:dyDescent="0.25">
      <c r="B166" s="9" t="s">
        <v>174</v>
      </c>
      <c r="C166" s="15">
        <f t="shared" si="6"/>
        <v>4.2296515108195134E-4</v>
      </c>
      <c r="D166" s="5">
        <v>143000</v>
      </c>
      <c r="E166" s="10">
        <f t="shared" si="7"/>
        <v>333667743.63000005</v>
      </c>
      <c r="F166" s="11">
        <f t="shared" si="8"/>
        <v>0.98692187129815934</v>
      </c>
    </row>
    <row r="167" spans="2:6" ht="13.2" customHeight="1" x14ac:dyDescent="0.25">
      <c r="B167" s="12" t="s">
        <v>86</v>
      </c>
      <c r="C167" s="15">
        <f t="shared" si="6"/>
        <v>4.2000735282263701E-4</v>
      </c>
      <c r="D167" s="13">
        <v>142000</v>
      </c>
      <c r="E167" s="14">
        <f t="shared" si="7"/>
        <v>333809743.63000005</v>
      </c>
      <c r="F167" s="15">
        <f t="shared" si="8"/>
        <v>0.98734187865098189</v>
      </c>
    </row>
    <row r="168" spans="2:6" ht="13.2" customHeight="1" x14ac:dyDescent="0.25">
      <c r="B168" s="9" t="s">
        <v>233</v>
      </c>
      <c r="C168" s="15">
        <f t="shared" si="6"/>
        <v>4.1113395804469397E-4</v>
      </c>
      <c r="D168" s="5">
        <v>139000</v>
      </c>
      <c r="E168" s="10">
        <f t="shared" si="7"/>
        <v>333948743.63000005</v>
      </c>
      <c r="F168" s="11">
        <f t="shared" si="8"/>
        <v>0.98775301260902659</v>
      </c>
    </row>
    <row r="169" spans="2:6" ht="13.2" customHeight="1" x14ac:dyDescent="0.25">
      <c r="B169" s="12" t="s">
        <v>137</v>
      </c>
      <c r="C169" s="15">
        <f t="shared" si="6"/>
        <v>3.9421535200141592E-4</v>
      </c>
      <c r="D169" s="13">
        <v>133280</v>
      </c>
      <c r="E169" s="14">
        <f t="shared" si="7"/>
        <v>334082023.63000005</v>
      </c>
      <c r="F169" s="15">
        <f t="shared" si="8"/>
        <v>0.98814722796102805</v>
      </c>
    </row>
    <row r="170" spans="2:6" ht="13.2" customHeight="1" x14ac:dyDescent="0.25">
      <c r="B170" s="9" t="s">
        <v>37</v>
      </c>
      <c r="C170" s="15">
        <f t="shared" si="6"/>
        <v>3.6913322276243025E-4</v>
      </c>
      <c r="D170" s="5">
        <v>124800</v>
      </c>
      <c r="E170" s="10">
        <f t="shared" si="7"/>
        <v>334206823.63000005</v>
      </c>
      <c r="F170" s="11">
        <f t="shared" si="8"/>
        <v>0.98851636118379049</v>
      </c>
    </row>
    <row r="171" spans="2:6" ht="13.2" customHeight="1" x14ac:dyDescent="0.25">
      <c r="B171" s="12" t="s">
        <v>179</v>
      </c>
      <c r="C171" s="15">
        <f t="shared" si="6"/>
        <v>3.584585288445648E-4</v>
      </c>
      <c r="D171" s="13">
        <v>121191</v>
      </c>
      <c r="E171" s="14">
        <f t="shared" si="7"/>
        <v>334328014.63000005</v>
      </c>
      <c r="F171" s="15">
        <f t="shared" si="8"/>
        <v>0.98887481971263502</v>
      </c>
    </row>
    <row r="172" spans="2:6" ht="13.2" customHeight="1" x14ac:dyDescent="0.25">
      <c r="B172" s="9" t="s">
        <v>123</v>
      </c>
      <c r="C172" s="15">
        <f t="shared" si="6"/>
        <v>3.5493579111772142E-4</v>
      </c>
      <c r="D172" s="5">
        <v>120000</v>
      </c>
      <c r="E172" s="10">
        <f t="shared" si="7"/>
        <v>334448014.63000005</v>
      </c>
      <c r="F172" s="11">
        <f t="shared" si="8"/>
        <v>0.98922975550375269</v>
      </c>
    </row>
    <row r="173" spans="2:6" ht="13.2" customHeight="1" x14ac:dyDescent="0.25">
      <c r="B173" s="12" t="s">
        <v>220</v>
      </c>
      <c r="C173" s="15">
        <f t="shared" si="6"/>
        <v>3.5197799285840704E-4</v>
      </c>
      <c r="D173" s="13">
        <v>119000</v>
      </c>
      <c r="E173" s="14">
        <f t="shared" si="7"/>
        <v>334567014.63000005</v>
      </c>
      <c r="F173" s="15">
        <f t="shared" si="8"/>
        <v>0.98958173349661116</v>
      </c>
    </row>
    <row r="174" spans="2:6" ht="13.2" customHeight="1" x14ac:dyDescent="0.25">
      <c r="B174" s="9" t="s">
        <v>229</v>
      </c>
      <c r="C174" s="15">
        <f t="shared" si="6"/>
        <v>3.4310459808046401E-4</v>
      </c>
      <c r="D174" s="5">
        <v>116000</v>
      </c>
      <c r="E174" s="10">
        <f t="shared" si="7"/>
        <v>334683014.63000005</v>
      </c>
      <c r="F174" s="11">
        <f t="shared" si="8"/>
        <v>0.98992483809469167</v>
      </c>
    </row>
    <row r="175" spans="2:6" ht="13.2" customHeight="1" x14ac:dyDescent="0.25">
      <c r="B175" s="12" t="s">
        <v>164</v>
      </c>
      <c r="C175" s="15">
        <f t="shared" si="6"/>
        <v>3.343790932154867E-4</v>
      </c>
      <c r="D175" s="13">
        <v>113050</v>
      </c>
      <c r="E175" s="14">
        <f t="shared" si="7"/>
        <v>334796064.63000005</v>
      </c>
      <c r="F175" s="15">
        <f t="shared" si="8"/>
        <v>0.9902592171879071</v>
      </c>
    </row>
    <row r="176" spans="2:6" ht="13.2" customHeight="1" x14ac:dyDescent="0.25">
      <c r="B176" s="9" t="s">
        <v>103</v>
      </c>
      <c r="C176" s="15">
        <f t="shared" si="6"/>
        <v>3.2381975342973449E-4</v>
      </c>
      <c r="D176" s="5">
        <v>109480</v>
      </c>
      <c r="E176" s="10">
        <f t="shared" si="7"/>
        <v>334905544.63000005</v>
      </c>
      <c r="F176" s="11">
        <f t="shared" si="8"/>
        <v>0.99058303694133687</v>
      </c>
    </row>
    <row r="177" spans="2:6" ht="13.2" customHeight="1" x14ac:dyDescent="0.25">
      <c r="B177" s="12" t="s">
        <v>35</v>
      </c>
      <c r="C177" s="15">
        <f t="shared" si="6"/>
        <v>3.1678019357256635E-4</v>
      </c>
      <c r="D177" s="13">
        <v>107100</v>
      </c>
      <c r="E177" s="14">
        <f t="shared" si="7"/>
        <v>335012644.63000005</v>
      </c>
      <c r="F177" s="15">
        <f t="shared" si="8"/>
        <v>0.99089981713490938</v>
      </c>
    </row>
    <row r="178" spans="2:6" ht="13.2" customHeight="1" x14ac:dyDescent="0.25">
      <c r="B178" s="9" t="s">
        <v>162</v>
      </c>
      <c r="C178" s="15">
        <f t="shared" si="6"/>
        <v>3.1678019357256635E-4</v>
      </c>
      <c r="D178" s="5">
        <v>107100</v>
      </c>
      <c r="E178" s="10">
        <f t="shared" si="7"/>
        <v>335119744.63000005</v>
      </c>
      <c r="F178" s="11">
        <f t="shared" si="8"/>
        <v>0.991216597328482</v>
      </c>
    </row>
    <row r="179" spans="2:6" ht="13.2" customHeight="1" x14ac:dyDescent="0.25">
      <c r="B179" s="12" t="s">
        <v>226</v>
      </c>
      <c r="C179" s="15">
        <f t="shared" si="6"/>
        <v>3.1678019357256635E-4</v>
      </c>
      <c r="D179" s="13">
        <v>107100</v>
      </c>
      <c r="E179" s="14">
        <f t="shared" si="7"/>
        <v>335226844.63000005</v>
      </c>
      <c r="F179" s="15">
        <f t="shared" si="8"/>
        <v>0.9915333775220545</v>
      </c>
    </row>
    <row r="180" spans="2:6" ht="13.2" customHeight="1" x14ac:dyDescent="0.25">
      <c r="B180" s="9" t="s">
        <v>132</v>
      </c>
      <c r="C180" s="15">
        <f t="shared" si="6"/>
        <v>3.0692480977253096E-4</v>
      </c>
      <c r="D180" s="5">
        <v>103768</v>
      </c>
      <c r="E180" s="10">
        <f t="shared" si="7"/>
        <v>335330612.63000005</v>
      </c>
      <c r="F180" s="11">
        <f t="shared" si="8"/>
        <v>0.99184030233182707</v>
      </c>
    </row>
    <row r="181" spans="2:6" ht="13.2" customHeight="1" x14ac:dyDescent="0.25">
      <c r="B181" s="12" t="s">
        <v>163</v>
      </c>
      <c r="C181" s="15">
        <f t="shared" si="6"/>
        <v>2.8158239428672567E-4</v>
      </c>
      <c r="D181" s="13">
        <v>95200</v>
      </c>
      <c r="E181" s="14">
        <f t="shared" si="7"/>
        <v>335425812.63000005</v>
      </c>
      <c r="F181" s="15">
        <f t="shared" si="8"/>
        <v>0.99212188472611385</v>
      </c>
    </row>
    <row r="182" spans="2:6" ht="13.2" customHeight="1" x14ac:dyDescent="0.25">
      <c r="B182" s="9" t="s">
        <v>175</v>
      </c>
      <c r="C182" s="15">
        <f t="shared" si="6"/>
        <v>2.8099083463486275E-4</v>
      </c>
      <c r="D182" s="5">
        <v>95000</v>
      </c>
      <c r="E182" s="10">
        <f t="shared" si="7"/>
        <v>335520812.63000005</v>
      </c>
      <c r="F182" s="11">
        <f t="shared" si="8"/>
        <v>0.99240287556074869</v>
      </c>
    </row>
    <row r="183" spans="2:6" ht="13.2" customHeight="1" x14ac:dyDescent="0.25">
      <c r="B183" s="12" t="s">
        <v>213</v>
      </c>
      <c r="C183" s="15">
        <f t="shared" si="6"/>
        <v>2.8099083463486275E-4</v>
      </c>
      <c r="D183" s="13">
        <v>95000</v>
      </c>
      <c r="E183" s="14">
        <f t="shared" si="7"/>
        <v>335615812.63000005</v>
      </c>
      <c r="F183" s="15">
        <f t="shared" si="8"/>
        <v>0.99268386639538353</v>
      </c>
    </row>
    <row r="184" spans="2:6" ht="13.2" customHeight="1" x14ac:dyDescent="0.25">
      <c r="B184" s="9" t="s">
        <v>158</v>
      </c>
      <c r="C184" s="15">
        <f t="shared" si="6"/>
        <v>2.6620184333829105E-4</v>
      </c>
      <c r="D184" s="5">
        <v>90000</v>
      </c>
      <c r="E184" s="10">
        <f t="shared" si="7"/>
        <v>335705812.63000005</v>
      </c>
      <c r="F184" s="11">
        <f t="shared" si="8"/>
        <v>0.99295006823872178</v>
      </c>
    </row>
    <row r="185" spans="2:6" ht="13.2" customHeight="1" x14ac:dyDescent="0.25">
      <c r="B185" s="12" t="s">
        <v>36</v>
      </c>
      <c r="C185" s="15">
        <f t="shared" si="6"/>
        <v>2.5764789077235394E-4</v>
      </c>
      <c r="D185" s="13">
        <v>87108</v>
      </c>
      <c r="E185" s="14">
        <f t="shared" si="7"/>
        <v>335792920.63000005</v>
      </c>
      <c r="F185" s="15">
        <f t="shared" si="8"/>
        <v>0.99320771612949421</v>
      </c>
    </row>
    <row r="186" spans="2:6" ht="13.2" customHeight="1" x14ac:dyDescent="0.25">
      <c r="B186" s="9" t="s">
        <v>94</v>
      </c>
      <c r="C186" s="15">
        <f t="shared" si="6"/>
        <v>2.5141285204171931E-4</v>
      </c>
      <c r="D186" s="5">
        <v>85000</v>
      </c>
      <c r="E186" s="10">
        <f t="shared" si="7"/>
        <v>335877920.63000005</v>
      </c>
      <c r="F186" s="11">
        <f t="shared" si="8"/>
        <v>0.99345912898153588</v>
      </c>
    </row>
    <row r="187" spans="2:6" ht="13.2" customHeight="1" x14ac:dyDescent="0.25">
      <c r="B187" s="12" t="s">
        <v>110</v>
      </c>
      <c r="C187" s="15">
        <f t="shared" si="6"/>
        <v>2.4845505378240498E-4</v>
      </c>
      <c r="D187" s="13">
        <v>84000</v>
      </c>
      <c r="E187" s="14">
        <f t="shared" si="7"/>
        <v>335961920.63000005</v>
      </c>
      <c r="F187" s="15">
        <f t="shared" si="8"/>
        <v>0.99370758403531834</v>
      </c>
    </row>
    <row r="188" spans="2:6" ht="13.2" customHeight="1" x14ac:dyDescent="0.25">
      <c r="B188" s="9" t="s">
        <v>145</v>
      </c>
      <c r="C188" s="15">
        <f t="shared" si="6"/>
        <v>2.4638459500088492E-4</v>
      </c>
      <c r="D188" s="5">
        <v>83300</v>
      </c>
      <c r="E188" s="10">
        <f t="shared" si="7"/>
        <v>336045220.63000005</v>
      </c>
      <c r="F188" s="11">
        <f t="shared" si="8"/>
        <v>0.99395396863031915</v>
      </c>
    </row>
    <row r="189" spans="2:6" ht="13.2" customHeight="1" x14ac:dyDescent="0.25">
      <c r="B189" s="12" t="s">
        <v>105</v>
      </c>
      <c r="C189" s="15">
        <f t="shared" si="6"/>
        <v>2.4286481507230086E-4</v>
      </c>
      <c r="D189" s="13">
        <v>82110</v>
      </c>
      <c r="E189" s="14">
        <f t="shared" si="7"/>
        <v>336127330.63000005</v>
      </c>
      <c r="F189" s="15">
        <f t="shared" si="8"/>
        <v>0.99419683344539145</v>
      </c>
    </row>
    <row r="190" spans="2:6" ht="13.2" customHeight="1" x14ac:dyDescent="0.25">
      <c r="B190" s="9" t="s">
        <v>178</v>
      </c>
      <c r="C190" s="15">
        <f t="shared" si="6"/>
        <v>2.4256311964985079E-4</v>
      </c>
      <c r="D190" s="5">
        <v>82008</v>
      </c>
      <c r="E190" s="10">
        <f t="shared" si="7"/>
        <v>336209338.63000005</v>
      </c>
      <c r="F190" s="11">
        <f t="shared" si="8"/>
        <v>0.99443939656504132</v>
      </c>
    </row>
    <row r="191" spans="2:6" ht="13.2" customHeight="1" x14ac:dyDescent="0.25">
      <c r="B191" s="12" t="s">
        <v>187</v>
      </c>
      <c r="C191" s="15">
        <f t="shared" si="6"/>
        <v>2.3662386074514759E-4</v>
      </c>
      <c r="D191" s="13">
        <v>80000</v>
      </c>
      <c r="E191" s="14">
        <f t="shared" si="7"/>
        <v>336289338.63000005</v>
      </c>
      <c r="F191" s="15">
        <f t="shared" si="8"/>
        <v>0.99467602042578651</v>
      </c>
    </row>
    <row r="192" spans="2:6" ht="13.2" customHeight="1" x14ac:dyDescent="0.25">
      <c r="B192" s="9" t="s">
        <v>235</v>
      </c>
      <c r="C192" s="15">
        <f t="shared" si="6"/>
        <v>2.3662386074514759E-4</v>
      </c>
      <c r="D192" s="5">
        <v>80000</v>
      </c>
      <c r="E192" s="10">
        <f t="shared" si="7"/>
        <v>336369338.63000005</v>
      </c>
      <c r="F192" s="11">
        <f t="shared" si="8"/>
        <v>0.99491264428653159</v>
      </c>
    </row>
    <row r="193" spans="2:6" ht="13.2" customHeight="1" x14ac:dyDescent="0.25">
      <c r="B193" s="12" t="s">
        <v>214</v>
      </c>
      <c r="C193" s="15">
        <f t="shared" si="6"/>
        <v>2.1444037380029002E-4</v>
      </c>
      <c r="D193" s="13">
        <v>72500</v>
      </c>
      <c r="E193" s="14">
        <f t="shared" si="7"/>
        <v>336441838.63000005</v>
      </c>
      <c r="F193" s="15">
        <f t="shared" si="8"/>
        <v>0.99512708466033195</v>
      </c>
    </row>
    <row r="194" spans="2:6" ht="13.2" customHeight="1" x14ac:dyDescent="0.25">
      <c r="B194" s="9" t="s">
        <v>234</v>
      </c>
      <c r="C194" s="15">
        <f t="shared" si="6"/>
        <v>2.1296147467063283E-4</v>
      </c>
      <c r="D194" s="5">
        <v>72000</v>
      </c>
      <c r="E194" s="10">
        <f t="shared" si="7"/>
        <v>336513838.63000005</v>
      </c>
      <c r="F194" s="11">
        <f t="shared" si="8"/>
        <v>0.9953400461350026</v>
      </c>
    </row>
    <row r="195" spans="2:6" ht="13.2" customHeight="1" x14ac:dyDescent="0.25">
      <c r="B195" s="12" t="s">
        <v>165</v>
      </c>
      <c r="C195" s="15">
        <f t="shared" si="6"/>
        <v>2.1118679571504424E-4</v>
      </c>
      <c r="D195" s="13">
        <v>71400</v>
      </c>
      <c r="E195" s="14">
        <f t="shared" si="7"/>
        <v>336585238.63000005</v>
      </c>
      <c r="F195" s="15">
        <f t="shared" si="8"/>
        <v>0.99555123293071757</v>
      </c>
    </row>
    <row r="196" spans="2:6" ht="13.2" customHeight="1" x14ac:dyDescent="0.25">
      <c r="B196" s="9" t="s">
        <v>41</v>
      </c>
      <c r="C196" s="15">
        <f t="shared" ref="C196:C233" si="9">+D196/$D$234</f>
        <v>2.1000367641131851E-4</v>
      </c>
      <c r="D196" s="5">
        <v>71000</v>
      </c>
      <c r="E196" s="10">
        <f t="shared" ref="E196:E233" si="10">+E195+D196</f>
        <v>336656238.63000005</v>
      </c>
      <c r="F196" s="11">
        <f t="shared" ref="F196:F233" si="11">+E196/$D$234</f>
        <v>0.9957612366071289</v>
      </c>
    </row>
    <row r="197" spans="2:6" ht="13.2" customHeight="1" x14ac:dyDescent="0.25">
      <c r="B197" s="12" t="s">
        <v>184</v>
      </c>
      <c r="C197" s="15">
        <f t="shared" si="9"/>
        <v>2.0704587815200415E-4</v>
      </c>
      <c r="D197" s="13">
        <v>70000</v>
      </c>
      <c r="E197" s="14">
        <f t="shared" si="10"/>
        <v>336726238.63000005</v>
      </c>
      <c r="F197" s="15">
        <f t="shared" si="11"/>
        <v>0.99596828248528091</v>
      </c>
    </row>
    <row r="198" spans="2:6" ht="13.2" customHeight="1" x14ac:dyDescent="0.25">
      <c r="B198" s="9" t="s">
        <v>237</v>
      </c>
      <c r="C198" s="15">
        <f t="shared" si="9"/>
        <v>2.0113028163337547E-4</v>
      </c>
      <c r="D198" s="5">
        <v>68000</v>
      </c>
      <c r="E198" s="10">
        <f t="shared" si="10"/>
        <v>336794238.63000005</v>
      </c>
      <c r="F198" s="11">
        <f t="shared" si="11"/>
        <v>0.99616941276691429</v>
      </c>
    </row>
    <row r="199" spans="2:6" ht="13.2" customHeight="1" x14ac:dyDescent="0.25">
      <c r="B199" s="12" t="s">
        <v>43</v>
      </c>
      <c r="C199" s="15">
        <f t="shared" si="9"/>
        <v>1.8634129033680372E-4</v>
      </c>
      <c r="D199" s="13">
        <v>63000</v>
      </c>
      <c r="E199" s="14">
        <f t="shared" si="10"/>
        <v>336857238.63000005</v>
      </c>
      <c r="F199" s="15">
        <f t="shared" si="11"/>
        <v>0.99635575405725108</v>
      </c>
    </row>
    <row r="200" spans="2:6" ht="13.2" customHeight="1" x14ac:dyDescent="0.25">
      <c r="B200" s="9" t="s">
        <v>207</v>
      </c>
      <c r="C200" s="15">
        <f t="shared" si="9"/>
        <v>1.8634129033680372E-4</v>
      </c>
      <c r="D200" s="5">
        <v>63000</v>
      </c>
      <c r="E200" s="10">
        <f t="shared" si="10"/>
        <v>336920238.63000005</v>
      </c>
      <c r="F200" s="11">
        <f t="shared" si="11"/>
        <v>0.99654209534758786</v>
      </c>
    </row>
    <row r="201" spans="2:6" ht="13.2" customHeight="1" x14ac:dyDescent="0.25">
      <c r="B201" s="12" t="s">
        <v>169</v>
      </c>
      <c r="C201" s="15">
        <f t="shared" si="9"/>
        <v>1.7880482037207078E-4</v>
      </c>
      <c r="D201" s="13">
        <v>60452</v>
      </c>
      <c r="E201" s="14">
        <f t="shared" si="10"/>
        <v>336980690.63000005</v>
      </c>
      <c r="F201" s="15">
        <f t="shared" si="11"/>
        <v>0.99672090016796</v>
      </c>
    </row>
    <row r="202" spans="2:6" ht="13.2" customHeight="1" x14ac:dyDescent="0.25">
      <c r="B202" s="9" t="s">
        <v>206</v>
      </c>
      <c r="C202" s="15">
        <f t="shared" si="9"/>
        <v>1.7746789555886071E-4</v>
      </c>
      <c r="D202" s="5">
        <v>60000</v>
      </c>
      <c r="E202" s="10">
        <f t="shared" si="10"/>
        <v>337040690.63000005</v>
      </c>
      <c r="F202" s="11">
        <f t="shared" si="11"/>
        <v>0.99689836806351884</v>
      </c>
    </row>
    <row r="203" spans="2:6" ht="13.2" customHeight="1" x14ac:dyDescent="0.25">
      <c r="B203" s="12" t="s">
        <v>93</v>
      </c>
      <c r="C203" s="15">
        <f t="shared" si="9"/>
        <v>1.7451009729954636E-4</v>
      </c>
      <c r="D203" s="13">
        <v>59000</v>
      </c>
      <c r="E203" s="14">
        <f t="shared" si="10"/>
        <v>337099690.63000005</v>
      </c>
      <c r="F203" s="15">
        <f t="shared" si="11"/>
        <v>0.99707287816081835</v>
      </c>
    </row>
    <row r="204" spans="2:6" ht="13.2" customHeight="1" x14ac:dyDescent="0.25">
      <c r="B204" s="9" t="s">
        <v>42</v>
      </c>
      <c r="C204" s="15">
        <f t="shared" si="9"/>
        <v>1.6859450078091768E-4</v>
      </c>
      <c r="D204" s="5">
        <v>57000</v>
      </c>
      <c r="E204" s="10">
        <f t="shared" si="10"/>
        <v>337156690.63000005</v>
      </c>
      <c r="F204" s="11">
        <f t="shared" si="11"/>
        <v>0.99724147266159924</v>
      </c>
    </row>
    <row r="205" spans="2:6" ht="13.2" customHeight="1" x14ac:dyDescent="0.25">
      <c r="B205" s="12" t="s">
        <v>108</v>
      </c>
      <c r="C205" s="15">
        <f t="shared" si="9"/>
        <v>1.6563670252160332E-4</v>
      </c>
      <c r="D205" s="13">
        <v>56000</v>
      </c>
      <c r="E205" s="14">
        <f t="shared" si="10"/>
        <v>337212690.63000005</v>
      </c>
      <c r="F205" s="15">
        <f t="shared" si="11"/>
        <v>0.99740710936412091</v>
      </c>
    </row>
    <row r="206" spans="2:6" ht="13.2" customHeight="1" x14ac:dyDescent="0.25">
      <c r="B206" s="9" t="s">
        <v>136</v>
      </c>
      <c r="C206" s="15">
        <f t="shared" si="9"/>
        <v>1.647257006577345E-4</v>
      </c>
      <c r="D206" s="5">
        <v>55692</v>
      </c>
      <c r="E206" s="10">
        <f t="shared" si="10"/>
        <v>337268382.63000005</v>
      </c>
      <c r="F206" s="11">
        <f t="shared" si="11"/>
        <v>0.99757183506477864</v>
      </c>
    </row>
    <row r="207" spans="2:6" ht="13.2" customHeight="1" x14ac:dyDescent="0.25">
      <c r="B207" s="12" t="s">
        <v>176</v>
      </c>
      <c r="C207" s="15">
        <f t="shared" si="9"/>
        <v>1.6398033549638728E-4</v>
      </c>
      <c r="D207" s="13">
        <v>55440</v>
      </c>
      <c r="E207" s="14">
        <f t="shared" si="10"/>
        <v>337323822.63000005</v>
      </c>
      <c r="F207" s="15">
        <f t="shared" si="11"/>
        <v>0.99773581540027501</v>
      </c>
    </row>
    <row r="208" spans="2:6" ht="13.2" customHeight="1" x14ac:dyDescent="0.25">
      <c r="B208" s="9" t="s">
        <v>183</v>
      </c>
      <c r="C208" s="15">
        <f t="shared" si="9"/>
        <v>1.5839009678628318E-4</v>
      </c>
      <c r="D208" s="5">
        <v>53550</v>
      </c>
      <c r="E208" s="10">
        <f t="shared" si="10"/>
        <v>337377372.63000005</v>
      </c>
      <c r="F208" s="11">
        <f t="shared" si="11"/>
        <v>0.99789420549706132</v>
      </c>
    </row>
    <row r="209" spans="2:6" ht="13.2" customHeight="1" x14ac:dyDescent="0.25">
      <c r="B209" s="12" t="s">
        <v>191</v>
      </c>
      <c r="C209" s="15">
        <f t="shared" si="9"/>
        <v>1.4788991296571725E-4</v>
      </c>
      <c r="D209" s="13">
        <v>50000</v>
      </c>
      <c r="E209" s="14">
        <f t="shared" si="10"/>
        <v>337427372.63000005</v>
      </c>
      <c r="F209" s="15">
        <f t="shared" si="11"/>
        <v>0.99804209541002697</v>
      </c>
    </row>
    <row r="210" spans="2:6" ht="13.2" customHeight="1" x14ac:dyDescent="0.25">
      <c r="B210" s="9" t="s">
        <v>95</v>
      </c>
      <c r="C210" s="15">
        <f t="shared" si="9"/>
        <v>1.4493211470640289E-4</v>
      </c>
      <c r="D210" s="5">
        <v>49000</v>
      </c>
      <c r="E210" s="10">
        <f t="shared" si="10"/>
        <v>337476372.63000005</v>
      </c>
      <c r="F210" s="11">
        <f t="shared" si="11"/>
        <v>0.99818702752473343</v>
      </c>
    </row>
    <row r="211" spans="2:6" ht="13.2" customHeight="1" x14ac:dyDescent="0.25">
      <c r="B211" s="12" t="s">
        <v>189</v>
      </c>
      <c r="C211" s="15">
        <f t="shared" si="9"/>
        <v>1.4079119714336283E-4</v>
      </c>
      <c r="D211" s="13">
        <v>47600</v>
      </c>
      <c r="E211" s="14">
        <f t="shared" si="10"/>
        <v>337523972.63000005</v>
      </c>
      <c r="F211" s="15">
        <f t="shared" si="11"/>
        <v>0.99832781872187681</v>
      </c>
    </row>
    <row r="212" spans="2:6" ht="13.2" customHeight="1" x14ac:dyDescent="0.25">
      <c r="B212" s="9" t="s">
        <v>97</v>
      </c>
      <c r="C212" s="15">
        <f t="shared" si="9"/>
        <v>1.3960807783963708E-4</v>
      </c>
      <c r="D212" s="5">
        <v>47200</v>
      </c>
      <c r="E212" s="10">
        <f t="shared" si="10"/>
        <v>337571172.63000005</v>
      </c>
      <c r="F212" s="11">
        <f t="shared" si="11"/>
        <v>0.99846742679971645</v>
      </c>
    </row>
    <row r="213" spans="2:6" ht="13.2" customHeight="1" x14ac:dyDescent="0.25">
      <c r="B213" s="12" t="s">
        <v>205</v>
      </c>
      <c r="C213" s="15">
        <f t="shared" si="9"/>
        <v>1.2644587558568825E-4</v>
      </c>
      <c r="D213" s="13">
        <v>42750</v>
      </c>
      <c r="E213" s="14">
        <f t="shared" si="10"/>
        <v>337613922.63000005</v>
      </c>
      <c r="F213" s="15">
        <f t="shared" si="11"/>
        <v>0.99859387267530209</v>
      </c>
    </row>
    <row r="214" spans="2:6" ht="13.2" customHeight="1" x14ac:dyDescent="0.25">
      <c r="B214" s="9" t="s">
        <v>239</v>
      </c>
      <c r="C214" s="15">
        <f t="shared" si="9"/>
        <v>1.2143240753615043E-4</v>
      </c>
      <c r="D214" s="5">
        <v>41055</v>
      </c>
      <c r="E214" s="10">
        <f t="shared" si="10"/>
        <v>337654977.63000005</v>
      </c>
      <c r="F214" s="11">
        <f t="shared" si="11"/>
        <v>0.99871530508283823</v>
      </c>
    </row>
    <row r="215" spans="2:6" ht="13.2" customHeight="1" x14ac:dyDescent="0.25">
      <c r="B215" s="12" t="s">
        <v>202</v>
      </c>
      <c r="C215" s="15">
        <f t="shared" si="9"/>
        <v>1.1890349002443667E-4</v>
      </c>
      <c r="D215" s="13">
        <v>40200</v>
      </c>
      <c r="E215" s="14">
        <f t="shared" si="10"/>
        <v>337695177.63000005</v>
      </c>
      <c r="F215" s="15">
        <f t="shared" si="11"/>
        <v>0.99883420857286265</v>
      </c>
    </row>
    <row r="216" spans="2:6" ht="13.2" customHeight="1" x14ac:dyDescent="0.25">
      <c r="B216" s="9" t="s">
        <v>204</v>
      </c>
      <c r="C216" s="15">
        <f t="shared" si="9"/>
        <v>1.1091743472428794E-4</v>
      </c>
      <c r="D216" s="5">
        <v>37500</v>
      </c>
      <c r="E216" s="10">
        <f t="shared" si="10"/>
        <v>337732677.63000005</v>
      </c>
      <c r="F216" s="11">
        <f t="shared" si="11"/>
        <v>0.998945126007587</v>
      </c>
    </row>
    <row r="217" spans="2:6" ht="13.2" customHeight="1" x14ac:dyDescent="0.25">
      <c r="B217" s="12" t="s">
        <v>203</v>
      </c>
      <c r="C217" s="15">
        <f t="shared" si="9"/>
        <v>9.4945324123990471E-5</v>
      </c>
      <c r="D217" s="13">
        <v>32100</v>
      </c>
      <c r="E217" s="14">
        <f t="shared" si="10"/>
        <v>337764777.63000005</v>
      </c>
      <c r="F217" s="15">
        <f t="shared" si="11"/>
        <v>0.99904007133171102</v>
      </c>
    </row>
    <row r="218" spans="2:6" ht="13.2" customHeight="1" x14ac:dyDescent="0.25">
      <c r="B218" s="9" t="s">
        <v>182</v>
      </c>
      <c r="C218" s="15">
        <f t="shared" si="9"/>
        <v>8.8969477254819548E-5</v>
      </c>
      <c r="D218" s="5">
        <v>30079.63</v>
      </c>
      <c r="E218" s="10">
        <f t="shared" si="10"/>
        <v>337794857.26000005</v>
      </c>
      <c r="F218" s="11">
        <f t="shared" si="11"/>
        <v>0.99912904080896581</v>
      </c>
    </row>
    <row r="219" spans="2:6" ht="13.2" customHeight="1" x14ac:dyDescent="0.25">
      <c r="B219" s="12" t="s">
        <v>190</v>
      </c>
      <c r="C219" s="15">
        <f t="shared" si="9"/>
        <v>8.8733947779430356E-5</v>
      </c>
      <c r="D219" s="13">
        <v>30000</v>
      </c>
      <c r="E219" s="14">
        <f t="shared" si="10"/>
        <v>337824857.26000005</v>
      </c>
      <c r="F219" s="15">
        <f t="shared" si="11"/>
        <v>0.99921777475674523</v>
      </c>
    </row>
    <row r="220" spans="2:6" ht="13.2" customHeight="1" x14ac:dyDescent="0.25">
      <c r="B220" s="9" t="s">
        <v>193</v>
      </c>
      <c r="C220" s="15">
        <f t="shared" si="9"/>
        <v>8.8733947779430356E-5</v>
      </c>
      <c r="D220" s="5">
        <v>30000</v>
      </c>
      <c r="E220" s="10">
        <f t="shared" si="10"/>
        <v>337854857.26000005</v>
      </c>
      <c r="F220" s="11">
        <f t="shared" si="11"/>
        <v>0.99930650870452464</v>
      </c>
    </row>
    <row r="221" spans="2:6" x14ac:dyDescent="0.25">
      <c r="B221" s="12" t="s">
        <v>161</v>
      </c>
      <c r="C221" s="15">
        <f t="shared" si="9"/>
        <v>8.7994498214601761E-5</v>
      </c>
      <c r="D221" s="13">
        <v>29750</v>
      </c>
      <c r="E221" s="14">
        <f t="shared" si="10"/>
        <v>337884607.26000005</v>
      </c>
      <c r="F221" s="15">
        <f t="shared" si="11"/>
        <v>0.99939450320273926</v>
      </c>
    </row>
    <row r="222" spans="2:6" x14ac:dyDescent="0.25">
      <c r="B222" s="9" t="s">
        <v>185</v>
      </c>
      <c r="C222" s="15">
        <f t="shared" si="9"/>
        <v>8.7994498214601761E-5</v>
      </c>
      <c r="D222" s="5">
        <v>29750</v>
      </c>
      <c r="E222" s="10">
        <f t="shared" si="10"/>
        <v>337914357.26000005</v>
      </c>
      <c r="F222" s="11">
        <f t="shared" si="11"/>
        <v>0.99948249770095388</v>
      </c>
    </row>
    <row r="223" spans="2:6" ht="13.2" customHeight="1" x14ac:dyDescent="0.25">
      <c r="B223" s="12" t="s">
        <v>53</v>
      </c>
      <c r="C223" s="15">
        <f t="shared" si="9"/>
        <v>7.926899334962444E-5</v>
      </c>
      <c r="D223" s="13">
        <v>26800</v>
      </c>
      <c r="E223" s="14">
        <f t="shared" si="10"/>
        <v>337941157.26000005</v>
      </c>
      <c r="F223" s="15">
        <f t="shared" si="11"/>
        <v>0.99956176669430352</v>
      </c>
    </row>
    <row r="224" spans="2:6" ht="13.2" customHeight="1" x14ac:dyDescent="0.25">
      <c r="B224" s="9" t="s">
        <v>167</v>
      </c>
      <c r="C224" s="15">
        <f t="shared" si="9"/>
        <v>7.0395598571681417E-5</v>
      </c>
      <c r="D224" s="5">
        <v>23800</v>
      </c>
      <c r="E224" s="10">
        <f t="shared" si="10"/>
        <v>337964957.26000005</v>
      </c>
      <c r="F224" s="11">
        <f t="shared" si="11"/>
        <v>0.9996321622928751</v>
      </c>
    </row>
    <row r="225" spans="2:6" ht="13.2" customHeight="1" x14ac:dyDescent="0.25">
      <c r="B225" s="12" t="s">
        <v>154</v>
      </c>
      <c r="C225" s="15">
        <f t="shared" si="9"/>
        <v>5.9155965186286897E-5</v>
      </c>
      <c r="D225" s="13">
        <v>20000</v>
      </c>
      <c r="E225" s="14">
        <f t="shared" si="10"/>
        <v>337984957.26000005</v>
      </c>
      <c r="F225" s="15">
        <f t="shared" si="11"/>
        <v>0.99969131825806146</v>
      </c>
    </row>
    <row r="226" spans="2:6" ht="13.2" customHeight="1" x14ac:dyDescent="0.25">
      <c r="B226" s="9" t="s">
        <v>147</v>
      </c>
      <c r="C226" s="15">
        <f t="shared" si="9"/>
        <v>5.7233396317732578E-5</v>
      </c>
      <c r="D226" s="5">
        <v>19350</v>
      </c>
      <c r="E226" s="10">
        <f t="shared" si="10"/>
        <v>338004307.26000005</v>
      </c>
      <c r="F226" s="11">
        <f t="shared" si="11"/>
        <v>0.99974855165437915</v>
      </c>
    </row>
    <row r="227" spans="2:6" ht="13.2" customHeight="1" x14ac:dyDescent="0.25">
      <c r="B227" s="12" t="s">
        <v>16</v>
      </c>
      <c r="C227" s="15">
        <f t="shared" si="9"/>
        <v>5.3240368667658208E-5</v>
      </c>
      <c r="D227" s="13">
        <v>18000</v>
      </c>
      <c r="E227" s="14">
        <f t="shared" si="10"/>
        <v>338022307.26000005</v>
      </c>
      <c r="F227" s="15">
        <f t="shared" si="11"/>
        <v>0.99980179202304686</v>
      </c>
    </row>
    <row r="228" spans="2:6" x14ac:dyDescent="0.25">
      <c r="B228" s="9" t="s">
        <v>215</v>
      </c>
      <c r="C228" s="15">
        <f t="shared" si="9"/>
        <v>4.4958533541578044E-5</v>
      </c>
      <c r="D228" s="5">
        <v>15200</v>
      </c>
      <c r="E228" s="10">
        <f t="shared" si="10"/>
        <v>338037507.26000005</v>
      </c>
      <c r="F228" s="11">
        <f t="shared" si="11"/>
        <v>0.99984675055658845</v>
      </c>
    </row>
    <row r="229" spans="2:6" ht="13.2" customHeight="1" x14ac:dyDescent="0.25">
      <c r="B229" s="12" t="s">
        <v>212</v>
      </c>
      <c r="C229" s="15">
        <f t="shared" si="9"/>
        <v>3.9421535200141591E-5</v>
      </c>
      <c r="D229" s="13">
        <v>13328</v>
      </c>
      <c r="E229" s="14">
        <f t="shared" si="10"/>
        <v>338050835.26000005</v>
      </c>
      <c r="F229" s="15">
        <f t="shared" si="11"/>
        <v>0.99988617209178854</v>
      </c>
    </row>
    <row r="230" spans="2:6" ht="13.2" customHeight="1" x14ac:dyDescent="0.25">
      <c r="B230" s="9" t="s">
        <v>194</v>
      </c>
      <c r="C230" s="15">
        <f t="shared" si="9"/>
        <v>3.5493579111772141E-5</v>
      </c>
      <c r="D230" s="5">
        <v>12000</v>
      </c>
      <c r="E230" s="10">
        <f t="shared" si="10"/>
        <v>338062835.26000005</v>
      </c>
      <c r="F230" s="11">
        <f t="shared" si="11"/>
        <v>0.99992166567090035</v>
      </c>
    </row>
    <row r="231" spans="2:6" ht="13.2" customHeight="1" x14ac:dyDescent="0.25">
      <c r="B231" s="12" t="s">
        <v>186</v>
      </c>
      <c r="C231" s="15">
        <f t="shared" si="9"/>
        <v>3.5197799285840708E-5</v>
      </c>
      <c r="D231" s="13">
        <v>11900</v>
      </c>
      <c r="E231" s="14">
        <f t="shared" si="10"/>
        <v>338074735.26000005</v>
      </c>
      <c r="F231" s="15">
        <f t="shared" si="11"/>
        <v>0.9999568634701862</v>
      </c>
    </row>
    <row r="232" spans="2:6" ht="13.2" customHeight="1" x14ac:dyDescent="0.25">
      <c r="B232" s="9" t="s">
        <v>195</v>
      </c>
      <c r="C232" s="15">
        <f t="shared" si="9"/>
        <v>2.744836784643712E-5</v>
      </c>
      <c r="D232" s="5">
        <v>9280</v>
      </c>
      <c r="E232" s="10">
        <f t="shared" si="10"/>
        <v>338084015.26000005</v>
      </c>
      <c r="F232" s="11">
        <f t="shared" si="11"/>
        <v>0.9999843118380326</v>
      </c>
    </row>
    <row r="233" spans="2:6" ht="13.2" customHeight="1" x14ac:dyDescent="0.25">
      <c r="B233" s="12" t="s">
        <v>196</v>
      </c>
      <c r="C233" s="15">
        <f t="shared" si="9"/>
        <v>1.5688161967403285E-5</v>
      </c>
      <c r="D233" s="13">
        <v>5304</v>
      </c>
      <c r="E233" s="14">
        <f t="shared" si="10"/>
        <v>338089319.26000005</v>
      </c>
      <c r="F233" s="15">
        <f t="shared" si="11"/>
        <v>1</v>
      </c>
    </row>
    <row r="234" spans="2:6" x14ac:dyDescent="0.25">
      <c r="D234" s="7">
        <f>+SUM(D3:D233)</f>
        <v>338089319.26000005</v>
      </c>
      <c r="E234" s="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1E9A-9FA2-4FEB-9D10-A8E5A2B1F743}">
  <dimension ref="B1:M281"/>
  <sheetViews>
    <sheetView showGridLines="0" workbookViewId="0">
      <selection activeCell="P14" sqref="P14"/>
    </sheetView>
  </sheetViews>
  <sheetFormatPr baseColWidth="10" defaultColWidth="6.88671875" defaultRowHeight="12.75" customHeight="1" x14ac:dyDescent="0.25"/>
  <cols>
    <col min="1" max="2" width="1.109375" customWidth="1"/>
    <col min="3" max="3" width="19.44140625" customWidth="1"/>
    <col min="4" max="4" width="2.33203125" customWidth="1"/>
    <col min="5" max="5" width="36.88671875" customWidth="1"/>
    <col min="6" max="6" width="8.6640625" customWidth="1"/>
    <col min="7" max="7" width="1.109375" customWidth="1"/>
    <col min="8" max="8" width="11.33203125" customWidth="1"/>
    <col min="9" max="9" width="1.109375" customWidth="1"/>
    <col min="10" max="10" width="10.109375" customWidth="1"/>
    <col min="11" max="11" width="1" customWidth="1"/>
    <col min="12" max="12" width="8" customWidth="1"/>
    <col min="13" max="13" width="1.109375" customWidth="1"/>
  </cols>
  <sheetData>
    <row r="1" spans="2:13" ht="13.2" x14ac:dyDescent="0.25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2:13" ht="6" customHeight="1" x14ac:dyDescent="0.25"/>
    <row r="3" spans="2:13" ht="13.5" customHeight="1" x14ac:dyDescent="0.25">
      <c r="E3" s="31" t="s">
        <v>1</v>
      </c>
      <c r="F3" s="31"/>
      <c r="G3" s="31"/>
      <c r="H3" s="31"/>
      <c r="I3" s="31"/>
      <c r="J3" s="31"/>
      <c r="L3" s="1" t="s">
        <v>2</v>
      </c>
    </row>
    <row r="4" spans="2:13" ht="13.5" customHeight="1" x14ac:dyDescent="0.25">
      <c r="E4" s="32" t="s">
        <v>3</v>
      </c>
      <c r="F4" s="32"/>
      <c r="G4" s="32"/>
      <c r="H4" s="32"/>
      <c r="I4" s="32"/>
      <c r="J4" s="32"/>
    </row>
    <row r="5" spans="2:13" ht="13.5" customHeight="1" x14ac:dyDescent="0.25">
      <c r="E5" s="33" t="s">
        <v>4</v>
      </c>
      <c r="F5" s="33"/>
      <c r="G5" s="33"/>
      <c r="H5" s="33"/>
      <c r="I5" s="33"/>
      <c r="J5" s="33"/>
    </row>
    <row r="6" spans="2:13" ht="13.5" customHeight="1" x14ac:dyDescent="0.25">
      <c r="E6" s="34" t="s">
        <v>5</v>
      </c>
      <c r="F6" s="34"/>
      <c r="G6" s="34"/>
      <c r="H6" s="34"/>
      <c r="I6" s="34"/>
      <c r="J6" s="34"/>
    </row>
    <row r="7" spans="2:13" ht="13.5" customHeight="1" x14ac:dyDescent="0.25">
      <c r="E7" s="32" t="s">
        <v>244</v>
      </c>
      <c r="F7" s="32"/>
      <c r="G7" s="32"/>
      <c r="H7" s="32"/>
      <c r="I7" s="32"/>
      <c r="J7" s="32"/>
    </row>
    <row r="8" spans="2:13" ht="12" customHeight="1" x14ac:dyDescent="0.25"/>
    <row r="9" spans="2:13" ht="15" customHeight="1" x14ac:dyDescent="0.25">
      <c r="B9" s="35" t="s">
        <v>7</v>
      </c>
      <c r="C9" s="35"/>
      <c r="D9" s="35"/>
      <c r="E9" s="35"/>
      <c r="F9" s="2" t="s">
        <v>8</v>
      </c>
      <c r="H9" s="2" t="s">
        <v>9</v>
      </c>
      <c r="J9" s="2" t="s">
        <v>10</v>
      </c>
      <c r="L9" s="36" t="s">
        <v>11</v>
      </c>
      <c r="M9" s="36"/>
    </row>
    <row r="10" spans="2:13" s="3" customFormat="1" ht="13.5" customHeight="1" x14ac:dyDescent="0.25">
      <c r="B10" s="37" t="s">
        <v>12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</row>
    <row r="11" spans="2:13" ht="13.2" x14ac:dyDescent="0.25">
      <c r="B11" s="29" t="s">
        <v>245</v>
      </c>
      <c r="C11" s="29"/>
      <c r="D11" s="29"/>
      <c r="E11" s="29"/>
      <c r="F11" s="4">
        <v>1</v>
      </c>
      <c r="H11" s="5">
        <v>1331092.44</v>
      </c>
      <c r="J11" s="5">
        <v>252907.56359999999</v>
      </c>
      <c r="L11" s="5">
        <v>1584000</v>
      </c>
    </row>
    <row r="12" spans="2:13" ht="13.2" x14ac:dyDescent="0.25">
      <c r="B12" s="29" t="s">
        <v>246</v>
      </c>
      <c r="C12" s="29"/>
      <c r="D12" s="29"/>
      <c r="E12" s="29"/>
      <c r="F12" s="4">
        <v>8</v>
      </c>
      <c r="H12" s="5">
        <v>33613.440000000002</v>
      </c>
      <c r="J12" s="5">
        <v>6386.5536000000002</v>
      </c>
      <c r="L12" s="5">
        <v>40000</v>
      </c>
    </row>
    <row r="13" spans="2:13" ht="13.2" x14ac:dyDescent="0.25">
      <c r="B13" s="29" t="s">
        <v>247</v>
      </c>
      <c r="C13" s="29"/>
      <c r="D13" s="29"/>
      <c r="E13" s="29"/>
      <c r="F13" s="4">
        <v>14</v>
      </c>
      <c r="H13" s="5">
        <v>58823.519999999997</v>
      </c>
      <c r="J13" s="5">
        <v>11176.468799999999</v>
      </c>
      <c r="L13" s="5">
        <v>70000</v>
      </c>
    </row>
    <row r="14" spans="2:13" ht="13.2" x14ac:dyDescent="0.25">
      <c r="B14" s="29" t="s">
        <v>248</v>
      </c>
      <c r="C14" s="29"/>
      <c r="D14" s="29"/>
      <c r="E14" s="29"/>
      <c r="F14" s="4">
        <v>5</v>
      </c>
      <c r="H14" s="5">
        <v>1172268.8999999999</v>
      </c>
      <c r="J14" s="5">
        <v>222731.09100000001</v>
      </c>
      <c r="L14" s="5">
        <v>1395000</v>
      </c>
    </row>
    <row r="15" spans="2:13" ht="13.2" x14ac:dyDescent="0.25">
      <c r="B15" s="29" t="s">
        <v>249</v>
      </c>
      <c r="C15" s="29"/>
      <c r="D15" s="29"/>
      <c r="E15" s="29"/>
      <c r="F15" s="4">
        <v>1</v>
      </c>
      <c r="H15" s="5">
        <v>234453.78</v>
      </c>
      <c r="J15" s="5">
        <v>44546.218200000003</v>
      </c>
      <c r="L15" s="5">
        <v>279000</v>
      </c>
    </row>
    <row r="16" spans="2:13" ht="13.2" x14ac:dyDescent="0.25">
      <c r="B16" s="29" t="s">
        <v>250</v>
      </c>
      <c r="C16" s="29"/>
      <c r="D16" s="29"/>
      <c r="E16" s="29"/>
      <c r="F16" s="4">
        <v>491</v>
      </c>
      <c r="H16" s="5">
        <v>130847932.79000001</v>
      </c>
      <c r="J16" s="5">
        <v>24861107.230100002</v>
      </c>
      <c r="L16" s="5">
        <v>155709040</v>
      </c>
    </row>
    <row r="17" spans="2:12" ht="13.2" x14ac:dyDescent="0.25">
      <c r="B17" s="29" t="s">
        <v>251</v>
      </c>
      <c r="C17" s="29"/>
      <c r="D17" s="29"/>
      <c r="E17" s="29"/>
      <c r="F17" s="4">
        <v>6</v>
      </c>
      <c r="H17" s="5">
        <v>1727487.4</v>
      </c>
      <c r="J17" s="5">
        <v>328222.60600000003</v>
      </c>
      <c r="L17" s="5">
        <v>2055710</v>
      </c>
    </row>
    <row r="18" spans="2:12" ht="13.2" x14ac:dyDescent="0.25">
      <c r="B18" s="29" t="s">
        <v>252</v>
      </c>
      <c r="C18" s="29"/>
      <c r="D18" s="29"/>
      <c r="E18" s="29"/>
      <c r="F18" s="4">
        <v>1</v>
      </c>
      <c r="H18" s="5">
        <v>324369.75</v>
      </c>
      <c r="J18" s="5">
        <v>61630.252500000002</v>
      </c>
      <c r="L18" s="5">
        <v>386000</v>
      </c>
    </row>
    <row r="19" spans="2:12" ht="13.2" x14ac:dyDescent="0.25">
      <c r="B19" s="29" t="s">
        <v>19</v>
      </c>
      <c r="C19" s="29"/>
      <c r="D19" s="29"/>
      <c r="E19" s="29"/>
      <c r="F19" s="4">
        <v>6</v>
      </c>
      <c r="H19" s="5">
        <v>1668000</v>
      </c>
      <c r="J19" s="5">
        <v>316920</v>
      </c>
      <c r="L19" s="5">
        <v>1984920</v>
      </c>
    </row>
    <row r="20" spans="2:12" ht="13.2" x14ac:dyDescent="0.25">
      <c r="B20" s="29" t="s">
        <v>253</v>
      </c>
      <c r="C20" s="29"/>
      <c r="D20" s="29"/>
      <c r="E20" s="29"/>
      <c r="F20" s="4">
        <v>4</v>
      </c>
      <c r="H20" s="5">
        <v>1179831.92</v>
      </c>
      <c r="J20" s="5">
        <v>224168.06479999999</v>
      </c>
      <c r="L20" s="5">
        <v>1404000</v>
      </c>
    </row>
    <row r="21" spans="2:12" ht="13.2" x14ac:dyDescent="0.25">
      <c r="B21" s="29" t="s">
        <v>24</v>
      </c>
      <c r="C21" s="29"/>
      <c r="D21" s="29"/>
      <c r="E21" s="29"/>
      <c r="F21" s="4">
        <v>125</v>
      </c>
      <c r="H21" s="5">
        <v>33125000</v>
      </c>
      <c r="J21" s="5">
        <v>6293750</v>
      </c>
      <c r="L21" s="5">
        <v>39418750</v>
      </c>
    </row>
    <row r="22" spans="2:12" ht="13.2" x14ac:dyDescent="0.25">
      <c r="B22" s="29" t="s">
        <v>254</v>
      </c>
      <c r="C22" s="29"/>
      <c r="D22" s="29"/>
      <c r="E22" s="29"/>
      <c r="F22" s="4">
        <v>3</v>
      </c>
      <c r="H22" s="5">
        <v>844537.83</v>
      </c>
      <c r="J22" s="5">
        <v>160462.18770000001</v>
      </c>
      <c r="L22" s="5">
        <v>1005000</v>
      </c>
    </row>
    <row r="23" spans="2:12" ht="13.2" x14ac:dyDescent="0.25">
      <c r="B23" s="29" t="s">
        <v>255</v>
      </c>
      <c r="C23" s="29"/>
      <c r="D23" s="29"/>
      <c r="E23" s="29"/>
      <c r="F23" s="4">
        <v>7</v>
      </c>
      <c r="H23" s="5">
        <v>1946000</v>
      </c>
      <c r="J23" s="5">
        <v>369740</v>
      </c>
      <c r="L23" s="5">
        <v>2315740</v>
      </c>
    </row>
    <row r="24" spans="2:12" ht="13.2" x14ac:dyDescent="0.25">
      <c r="B24" s="29" t="s">
        <v>29</v>
      </c>
      <c r="C24" s="29"/>
      <c r="D24" s="29"/>
      <c r="E24" s="29"/>
      <c r="F24" s="4">
        <v>5</v>
      </c>
      <c r="H24" s="5">
        <v>3166121</v>
      </c>
      <c r="J24" s="5">
        <v>601562.99</v>
      </c>
      <c r="L24" s="5">
        <v>3767684</v>
      </c>
    </row>
    <row r="25" spans="2:12" ht="13.2" x14ac:dyDescent="0.25">
      <c r="B25" s="40" t="s">
        <v>30</v>
      </c>
      <c r="C25" s="40"/>
      <c r="D25" s="40"/>
      <c r="E25" s="40"/>
      <c r="F25" s="4">
        <v>10</v>
      </c>
      <c r="H25" s="5">
        <v>8974789.9000000004</v>
      </c>
      <c r="J25" s="5">
        <v>1705210.081</v>
      </c>
      <c r="L25" s="5">
        <v>10680000</v>
      </c>
    </row>
    <row r="26" spans="2:12" ht="11.25" customHeight="1" x14ac:dyDescent="0.25">
      <c r="B26" s="40"/>
      <c r="C26" s="40"/>
      <c r="D26" s="40"/>
      <c r="E26" s="40"/>
    </row>
    <row r="27" spans="2:12" ht="13.2" x14ac:dyDescent="0.25">
      <c r="B27" s="29" t="s">
        <v>256</v>
      </c>
      <c r="C27" s="29"/>
      <c r="D27" s="29"/>
      <c r="E27" s="29"/>
      <c r="F27" s="4">
        <v>1</v>
      </c>
      <c r="H27" s="5">
        <v>560504.19999999995</v>
      </c>
      <c r="J27" s="5">
        <v>106495.79800000001</v>
      </c>
      <c r="L27" s="5">
        <v>667000</v>
      </c>
    </row>
    <row r="28" spans="2:12" ht="13.2" x14ac:dyDescent="0.25">
      <c r="B28" s="29" t="s">
        <v>32</v>
      </c>
      <c r="C28" s="29"/>
      <c r="D28" s="29"/>
      <c r="E28" s="29"/>
      <c r="F28" s="4">
        <v>8</v>
      </c>
      <c r="H28" s="5">
        <v>2218487.36</v>
      </c>
      <c r="J28" s="5">
        <v>421512.59840000002</v>
      </c>
      <c r="L28" s="5">
        <v>2640000</v>
      </c>
    </row>
    <row r="29" spans="2:12" ht="13.2" x14ac:dyDescent="0.25">
      <c r="B29" s="40" t="s">
        <v>257</v>
      </c>
      <c r="C29" s="40"/>
      <c r="D29" s="40"/>
      <c r="E29" s="40"/>
      <c r="F29" s="4">
        <v>1</v>
      </c>
      <c r="H29" s="5">
        <v>10961000</v>
      </c>
      <c r="J29" s="5">
        <v>2082590</v>
      </c>
      <c r="L29" s="5">
        <v>13043590</v>
      </c>
    </row>
    <row r="30" spans="2:12" ht="11.25" customHeight="1" x14ac:dyDescent="0.25">
      <c r="B30" s="40"/>
      <c r="C30" s="40"/>
      <c r="D30" s="40"/>
      <c r="E30" s="40"/>
    </row>
    <row r="31" spans="2:12" ht="12" customHeight="1" x14ac:dyDescent="0.25">
      <c r="B31" s="40"/>
      <c r="C31" s="40"/>
      <c r="D31" s="40"/>
      <c r="E31" s="40"/>
    </row>
    <row r="32" spans="2:12" ht="13.2" x14ac:dyDescent="0.25">
      <c r="B32" s="40" t="s">
        <v>258</v>
      </c>
      <c r="C32" s="40"/>
      <c r="D32" s="40"/>
      <c r="E32" s="40"/>
      <c r="F32" s="4">
        <v>1</v>
      </c>
      <c r="H32" s="5">
        <v>12348739.5</v>
      </c>
      <c r="J32" s="5">
        <v>2346260.5049999999</v>
      </c>
      <c r="L32" s="5">
        <v>14695000</v>
      </c>
    </row>
    <row r="33" spans="2:12" ht="11.25" customHeight="1" x14ac:dyDescent="0.25">
      <c r="B33" s="40"/>
      <c r="C33" s="40"/>
      <c r="D33" s="40"/>
      <c r="E33" s="40"/>
    </row>
    <row r="34" spans="2:12" ht="13.2" x14ac:dyDescent="0.25">
      <c r="B34" s="40" t="s">
        <v>259</v>
      </c>
      <c r="C34" s="40"/>
      <c r="D34" s="40"/>
      <c r="E34" s="40"/>
      <c r="F34" s="4">
        <v>1</v>
      </c>
      <c r="H34" s="5">
        <v>25956302.52</v>
      </c>
      <c r="J34" s="5">
        <v>4931697.4787999997</v>
      </c>
      <c r="L34" s="5">
        <v>30888000</v>
      </c>
    </row>
    <row r="35" spans="2:12" ht="11.25" customHeight="1" x14ac:dyDescent="0.25">
      <c r="B35" s="40"/>
      <c r="C35" s="40"/>
      <c r="D35" s="40"/>
      <c r="E35" s="40"/>
    </row>
    <row r="36" spans="2:12" ht="13.2" x14ac:dyDescent="0.25">
      <c r="B36" s="29" t="s">
        <v>260</v>
      </c>
      <c r="C36" s="29"/>
      <c r="D36" s="29"/>
      <c r="E36" s="29"/>
      <c r="F36" s="4">
        <v>5</v>
      </c>
      <c r="H36" s="5">
        <v>325000</v>
      </c>
      <c r="J36" s="5">
        <v>61750</v>
      </c>
      <c r="L36" s="5">
        <v>386750</v>
      </c>
    </row>
    <row r="37" spans="2:12" ht="13.2" x14ac:dyDescent="0.25">
      <c r="B37" s="29" t="s">
        <v>261</v>
      </c>
      <c r="C37" s="29"/>
      <c r="D37" s="29"/>
      <c r="E37" s="29"/>
      <c r="F37" s="4">
        <v>2</v>
      </c>
      <c r="H37" s="5">
        <v>180000</v>
      </c>
      <c r="J37" s="5">
        <v>34200</v>
      </c>
      <c r="L37" s="5">
        <v>214200</v>
      </c>
    </row>
    <row r="38" spans="2:12" ht="13.2" x14ac:dyDescent="0.25">
      <c r="B38" s="29" t="s">
        <v>262</v>
      </c>
      <c r="C38" s="29"/>
      <c r="D38" s="29"/>
      <c r="E38" s="29"/>
      <c r="F38" s="4">
        <v>2</v>
      </c>
      <c r="H38" s="5">
        <v>95798.32</v>
      </c>
      <c r="J38" s="5">
        <v>18201.680800000002</v>
      </c>
      <c r="L38" s="5">
        <v>114000</v>
      </c>
    </row>
    <row r="39" spans="2:12" ht="13.2" x14ac:dyDescent="0.25">
      <c r="B39" s="29" t="s">
        <v>263</v>
      </c>
      <c r="C39" s="29"/>
      <c r="D39" s="29"/>
      <c r="E39" s="29"/>
      <c r="F39" s="4">
        <v>1</v>
      </c>
      <c r="H39" s="5">
        <v>42000</v>
      </c>
      <c r="J39" s="5">
        <v>7980</v>
      </c>
      <c r="L39" s="5">
        <v>49980</v>
      </c>
    </row>
    <row r="40" spans="2:12" ht="13.2" x14ac:dyDescent="0.25">
      <c r="B40" s="29" t="s">
        <v>264</v>
      </c>
      <c r="C40" s="29"/>
      <c r="D40" s="29"/>
      <c r="E40" s="29"/>
      <c r="F40" s="4">
        <v>1</v>
      </c>
      <c r="H40" s="5">
        <v>700000</v>
      </c>
      <c r="J40" s="5">
        <v>133000</v>
      </c>
      <c r="L40" s="5">
        <v>833000</v>
      </c>
    </row>
    <row r="41" spans="2:12" ht="13.2" x14ac:dyDescent="0.25">
      <c r="B41" s="29" t="s">
        <v>265</v>
      </c>
      <c r="C41" s="29"/>
      <c r="D41" s="29"/>
      <c r="E41" s="29"/>
      <c r="F41" s="4">
        <v>4</v>
      </c>
      <c r="H41" s="5">
        <v>954621.84</v>
      </c>
      <c r="J41" s="5">
        <v>181378.1496</v>
      </c>
      <c r="L41" s="5">
        <v>1136000</v>
      </c>
    </row>
    <row r="42" spans="2:12" ht="13.2" x14ac:dyDescent="0.25">
      <c r="B42" s="29" t="s">
        <v>266</v>
      </c>
      <c r="C42" s="29"/>
      <c r="D42" s="29"/>
      <c r="E42" s="29"/>
      <c r="F42" s="4">
        <v>12</v>
      </c>
      <c r="H42" s="5">
        <v>9000000</v>
      </c>
      <c r="J42" s="5">
        <v>1710000</v>
      </c>
      <c r="L42" s="5">
        <v>10710000</v>
      </c>
    </row>
    <row r="43" spans="2:12" ht="13.2" x14ac:dyDescent="0.25">
      <c r="B43" s="29" t="s">
        <v>267</v>
      </c>
      <c r="C43" s="29"/>
      <c r="D43" s="29"/>
      <c r="E43" s="29"/>
      <c r="F43" s="4">
        <v>1</v>
      </c>
      <c r="H43" s="5">
        <v>140000</v>
      </c>
      <c r="J43" s="5">
        <v>26600</v>
      </c>
      <c r="L43" s="5">
        <v>166600</v>
      </c>
    </row>
    <row r="44" spans="2:12" ht="13.2" x14ac:dyDescent="0.25">
      <c r="B44" s="29" t="s">
        <v>268</v>
      </c>
      <c r="C44" s="29"/>
      <c r="D44" s="29"/>
      <c r="E44" s="29"/>
      <c r="F44" s="4">
        <v>4</v>
      </c>
      <c r="H44" s="5">
        <v>359663.88</v>
      </c>
      <c r="J44" s="5">
        <v>68336.137199999997</v>
      </c>
      <c r="L44" s="5">
        <v>428000</v>
      </c>
    </row>
    <row r="45" spans="2:12" ht="13.2" x14ac:dyDescent="0.25">
      <c r="B45" s="29" t="s">
        <v>269</v>
      </c>
      <c r="C45" s="29"/>
      <c r="D45" s="29"/>
      <c r="E45" s="29"/>
      <c r="F45" s="4">
        <v>100</v>
      </c>
      <c r="H45" s="5">
        <v>5900000</v>
      </c>
      <c r="J45" s="5">
        <v>1121000</v>
      </c>
      <c r="L45" s="5">
        <v>7021000</v>
      </c>
    </row>
    <row r="46" spans="2:12" ht="13.2" x14ac:dyDescent="0.25">
      <c r="B46" s="29" t="s">
        <v>270</v>
      </c>
      <c r="C46" s="29"/>
      <c r="D46" s="29"/>
      <c r="E46" s="29"/>
      <c r="F46" s="4">
        <v>16</v>
      </c>
      <c r="H46" s="5">
        <v>720000</v>
      </c>
      <c r="J46" s="5">
        <v>136800</v>
      </c>
      <c r="L46" s="5">
        <v>856800</v>
      </c>
    </row>
    <row r="47" spans="2:12" ht="13.2" x14ac:dyDescent="0.25">
      <c r="B47" s="29" t="s">
        <v>271</v>
      </c>
      <c r="C47" s="29"/>
      <c r="D47" s="29"/>
      <c r="E47" s="29"/>
      <c r="F47" s="4">
        <v>4</v>
      </c>
      <c r="H47" s="5">
        <v>450420.16</v>
      </c>
      <c r="J47" s="5">
        <v>85579.830399999992</v>
      </c>
      <c r="L47" s="5">
        <v>536000</v>
      </c>
    </row>
    <row r="48" spans="2:12" ht="13.2" x14ac:dyDescent="0.25">
      <c r="B48" s="40" t="s">
        <v>272</v>
      </c>
      <c r="C48" s="40"/>
      <c r="D48" s="40"/>
      <c r="E48" s="40"/>
      <c r="F48" s="4">
        <v>1</v>
      </c>
      <c r="H48" s="5">
        <v>5140200</v>
      </c>
      <c r="J48" s="5">
        <v>976638</v>
      </c>
      <c r="L48" s="5">
        <v>6116838</v>
      </c>
    </row>
    <row r="49" spans="2:12" ht="11.25" customHeight="1" x14ac:dyDescent="0.25">
      <c r="B49" s="40"/>
      <c r="C49" s="40"/>
      <c r="D49" s="40"/>
      <c r="E49" s="40"/>
    </row>
    <row r="50" spans="2:12" ht="12" customHeight="1" x14ac:dyDescent="0.25">
      <c r="B50" s="40"/>
      <c r="C50" s="40"/>
      <c r="D50" s="40"/>
      <c r="E50" s="40"/>
    </row>
    <row r="51" spans="2:12" ht="13.2" x14ac:dyDescent="0.25">
      <c r="B51" s="29" t="s">
        <v>273</v>
      </c>
      <c r="C51" s="29"/>
      <c r="D51" s="29"/>
      <c r="E51" s="29"/>
      <c r="F51" s="4">
        <v>2</v>
      </c>
      <c r="H51" s="5">
        <v>10000</v>
      </c>
      <c r="J51" s="5">
        <v>1900</v>
      </c>
      <c r="L51" s="5">
        <v>11900</v>
      </c>
    </row>
    <row r="52" spans="2:12" ht="13.2" x14ac:dyDescent="0.25">
      <c r="B52" s="29" t="s">
        <v>274</v>
      </c>
      <c r="C52" s="29"/>
      <c r="D52" s="29"/>
      <c r="E52" s="29"/>
      <c r="F52" s="4">
        <v>1</v>
      </c>
      <c r="H52" s="5">
        <v>340000</v>
      </c>
      <c r="J52" s="5">
        <v>64600</v>
      </c>
      <c r="L52" s="5">
        <v>404600</v>
      </c>
    </row>
    <row r="53" spans="2:12" ht="13.2" x14ac:dyDescent="0.25">
      <c r="B53" s="29" t="s">
        <v>275</v>
      </c>
      <c r="C53" s="29"/>
      <c r="D53" s="29"/>
      <c r="E53" s="29"/>
      <c r="F53" s="4">
        <v>1</v>
      </c>
      <c r="H53" s="5">
        <v>50000</v>
      </c>
      <c r="J53" s="5">
        <v>9500</v>
      </c>
      <c r="L53" s="5">
        <v>59500</v>
      </c>
    </row>
    <row r="54" spans="2:12" ht="13.2" x14ac:dyDescent="0.25">
      <c r="B54" s="29" t="s">
        <v>276</v>
      </c>
      <c r="C54" s="29"/>
      <c r="D54" s="29"/>
      <c r="E54" s="29"/>
      <c r="F54" s="4">
        <v>1</v>
      </c>
      <c r="H54" s="5">
        <v>160000</v>
      </c>
      <c r="J54" s="5">
        <v>30400</v>
      </c>
      <c r="L54" s="5">
        <v>190400</v>
      </c>
    </row>
    <row r="55" spans="2:12" ht="13.2" x14ac:dyDescent="0.25">
      <c r="B55" s="29" t="s">
        <v>277</v>
      </c>
      <c r="C55" s="29"/>
      <c r="D55" s="29"/>
      <c r="E55" s="29"/>
      <c r="F55" s="4">
        <v>6</v>
      </c>
      <c r="H55" s="5">
        <v>1234058.82</v>
      </c>
      <c r="J55" s="5">
        <v>234471.17579999997</v>
      </c>
      <c r="L55" s="5">
        <v>1468530</v>
      </c>
    </row>
    <row r="56" spans="2:12" ht="13.2" x14ac:dyDescent="0.25">
      <c r="B56" s="40" t="s">
        <v>278</v>
      </c>
      <c r="C56" s="40"/>
      <c r="D56" s="40"/>
      <c r="E56" s="40"/>
      <c r="F56" s="4">
        <v>2</v>
      </c>
      <c r="H56" s="5">
        <v>899159.66</v>
      </c>
      <c r="J56" s="5">
        <v>170840.33539999998</v>
      </c>
      <c r="L56" s="5">
        <v>1070000</v>
      </c>
    </row>
    <row r="57" spans="2:12" ht="11.25" customHeight="1" x14ac:dyDescent="0.25">
      <c r="B57" s="40"/>
      <c r="C57" s="40"/>
      <c r="D57" s="40"/>
      <c r="E57" s="40"/>
    </row>
    <row r="58" spans="2:12" ht="13.2" x14ac:dyDescent="0.25">
      <c r="B58" s="40" t="s">
        <v>66</v>
      </c>
      <c r="C58" s="40"/>
      <c r="D58" s="40"/>
      <c r="E58" s="40"/>
      <c r="F58" s="4">
        <v>7</v>
      </c>
      <c r="H58" s="5">
        <v>9282352.9399999995</v>
      </c>
      <c r="J58" s="5">
        <v>1763647.0586000001</v>
      </c>
      <c r="L58" s="5">
        <v>11046000</v>
      </c>
    </row>
    <row r="59" spans="2:12" ht="11.25" customHeight="1" x14ac:dyDescent="0.25">
      <c r="B59" s="40"/>
      <c r="C59" s="40"/>
      <c r="D59" s="40"/>
      <c r="E59" s="40"/>
    </row>
    <row r="60" spans="2:12" ht="13.2" x14ac:dyDescent="0.25">
      <c r="B60" s="29" t="s">
        <v>279</v>
      </c>
      <c r="C60" s="29"/>
      <c r="D60" s="29"/>
      <c r="E60" s="29"/>
      <c r="F60" s="4">
        <v>3</v>
      </c>
      <c r="H60" s="5">
        <v>1896000</v>
      </c>
      <c r="J60" s="5">
        <v>360240</v>
      </c>
      <c r="L60" s="5">
        <v>2256240</v>
      </c>
    </row>
    <row r="61" spans="2:12" ht="13.2" x14ac:dyDescent="0.25">
      <c r="B61" s="40" t="s">
        <v>280</v>
      </c>
      <c r="C61" s="40"/>
      <c r="D61" s="40"/>
      <c r="E61" s="40"/>
      <c r="F61" s="4">
        <v>33</v>
      </c>
      <c r="H61" s="5">
        <v>12867227.01</v>
      </c>
      <c r="J61" s="5">
        <v>2444773.1318999999</v>
      </c>
      <c r="L61" s="5">
        <v>15312000</v>
      </c>
    </row>
    <row r="62" spans="2:12" ht="11.25" customHeight="1" x14ac:dyDescent="0.25">
      <c r="B62" s="40"/>
      <c r="C62" s="40"/>
      <c r="D62" s="40"/>
      <c r="E62" s="40"/>
    </row>
    <row r="63" spans="2:12" ht="12" customHeight="1" x14ac:dyDescent="0.25">
      <c r="B63" s="40"/>
      <c r="C63" s="40"/>
      <c r="D63" s="40"/>
      <c r="E63" s="40"/>
    </row>
    <row r="64" spans="2:12" ht="13.2" x14ac:dyDescent="0.25">
      <c r="B64" s="29" t="s">
        <v>71</v>
      </c>
      <c r="C64" s="29"/>
      <c r="D64" s="29"/>
      <c r="E64" s="29"/>
      <c r="F64" s="4">
        <v>32</v>
      </c>
      <c r="H64" s="5">
        <v>8647899.2899999991</v>
      </c>
      <c r="J64" s="5">
        <v>1643100.8650999998</v>
      </c>
      <c r="L64" s="5">
        <v>10291000</v>
      </c>
    </row>
    <row r="65" spans="2:12" ht="13.2" x14ac:dyDescent="0.25">
      <c r="B65" s="29" t="s">
        <v>281</v>
      </c>
      <c r="C65" s="29"/>
      <c r="D65" s="29"/>
      <c r="E65" s="29"/>
      <c r="F65" s="4">
        <v>4</v>
      </c>
      <c r="H65" s="5">
        <v>1303200</v>
      </c>
      <c r="J65" s="5">
        <v>247608</v>
      </c>
      <c r="L65" s="5">
        <v>1550808</v>
      </c>
    </row>
    <row r="66" spans="2:12" ht="13.2" x14ac:dyDescent="0.25">
      <c r="B66" s="40" t="s">
        <v>282</v>
      </c>
      <c r="C66" s="40"/>
      <c r="D66" s="40"/>
      <c r="E66" s="40"/>
      <c r="F66" s="4">
        <v>2</v>
      </c>
      <c r="H66" s="5">
        <v>4744000</v>
      </c>
      <c r="J66" s="5">
        <v>901360</v>
      </c>
      <c r="L66" s="5">
        <v>5645360</v>
      </c>
    </row>
    <row r="67" spans="2:12" ht="11.25" customHeight="1" x14ac:dyDescent="0.25">
      <c r="B67" s="40"/>
      <c r="C67" s="40"/>
      <c r="D67" s="40"/>
      <c r="E67" s="40"/>
    </row>
    <row r="68" spans="2:12" ht="12" customHeight="1" x14ac:dyDescent="0.25">
      <c r="B68" s="40"/>
      <c r="C68" s="40"/>
      <c r="D68" s="40"/>
      <c r="E68" s="40"/>
    </row>
    <row r="69" spans="2:12" ht="13.2" x14ac:dyDescent="0.25">
      <c r="B69" s="40" t="s">
        <v>283</v>
      </c>
      <c r="C69" s="40"/>
      <c r="D69" s="40"/>
      <c r="E69" s="40"/>
      <c r="F69" s="4">
        <v>7</v>
      </c>
      <c r="H69" s="5">
        <v>3014285.69</v>
      </c>
      <c r="J69" s="5">
        <v>572714.28110000002</v>
      </c>
      <c r="L69" s="5">
        <v>3587000</v>
      </c>
    </row>
    <row r="70" spans="2:12" ht="11.25" customHeight="1" x14ac:dyDescent="0.25">
      <c r="B70" s="40"/>
      <c r="C70" s="40"/>
      <c r="D70" s="40"/>
      <c r="E70" s="40"/>
    </row>
    <row r="71" spans="2:12" ht="12" customHeight="1" x14ac:dyDescent="0.25">
      <c r="B71" s="40"/>
      <c r="C71" s="40"/>
      <c r="D71" s="40"/>
      <c r="E71" s="40"/>
    </row>
    <row r="72" spans="2:12" ht="13.2" x14ac:dyDescent="0.25">
      <c r="B72" s="29" t="s">
        <v>284</v>
      </c>
      <c r="C72" s="29"/>
      <c r="D72" s="29"/>
      <c r="E72" s="29"/>
      <c r="F72" s="4">
        <v>1</v>
      </c>
      <c r="H72" s="5">
        <v>364705.88</v>
      </c>
      <c r="J72" s="5">
        <v>69294.117199999993</v>
      </c>
      <c r="L72" s="5">
        <v>434000</v>
      </c>
    </row>
    <row r="73" spans="2:12" ht="13.2" x14ac:dyDescent="0.25">
      <c r="B73" s="29" t="s">
        <v>285</v>
      </c>
      <c r="C73" s="29"/>
      <c r="D73" s="29"/>
      <c r="E73" s="29"/>
      <c r="F73" s="4">
        <v>1</v>
      </c>
      <c r="H73" s="5">
        <v>603361.34</v>
      </c>
      <c r="J73" s="5">
        <v>114638.65460000001</v>
      </c>
      <c r="L73" s="5">
        <v>718000</v>
      </c>
    </row>
    <row r="74" spans="2:12" ht="13.2" x14ac:dyDescent="0.25">
      <c r="B74" s="29" t="s">
        <v>286</v>
      </c>
      <c r="C74" s="29"/>
      <c r="D74" s="29"/>
      <c r="E74" s="29"/>
      <c r="F74" s="4">
        <v>2</v>
      </c>
      <c r="H74" s="5">
        <v>510000</v>
      </c>
      <c r="J74" s="5">
        <v>96900</v>
      </c>
      <c r="L74" s="5">
        <v>606900</v>
      </c>
    </row>
    <row r="75" spans="2:12" ht="13.2" x14ac:dyDescent="0.25">
      <c r="B75" s="40" t="s">
        <v>287</v>
      </c>
      <c r="C75" s="40"/>
      <c r="D75" s="40"/>
      <c r="E75" s="40"/>
      <c r="F75" s="4">
        <v>1</v>
      </c>
      <c r="H75" s="5">
        <v>479000</v>
      </c>
      <c r="J75" s="5">
        <v>91010</v>
      </c>
      <c r="L75" s="5">
        <v>570010</v>
      </c>
    </row>
    <row r="76" spans="2:12" ht="11.25" customHeight="1" x14ac:dyDescent="0.25">
      <c r="B76" s="40"/>
      <c r="C76" s="40"/>
      <c r="D76" s="40"/>
      <c r="E76" s="40"/>
    </row>
    <row r="77" spans="2:12" ht="13.2" x14ac:dyDescent="0.25">
      <c r="B77" s="29" t="s">
        <v>288</v>
      </c>
      <c r="C77" s="29"/>
      <c r="D77" s="29"/>
      <c r="E77" s="29"/>
      <c r="F77" s="4">
        <v>8</v>
      </c>
      <c r="H77" s="5">
        <v>880000</v>
      </c>
      <c r="J77" s="5">
        <v>167200</v>
      </c>
      <c r="L77" s="5">
        <v>1047200</v>
      </c>
    </row>
    <row r="78" spans="2:12" ht="13.2" x14ac:dyDescent="0.25">
      <c r="B78" s="29" t="s">
        <v>289</v>
      </c>
      <c r="C78" s="29"/>
      <c r="D78" s="29"/>
      <c r="E78" s="29"/>
      <c r="F78" s="4">
        <v>20</v>
      </c>
      <c r="H78" s="5">
        <v>4621815.2</v>
      </c>
      <c r="J78" s="5">
        <v>878144.88799999992</v>
      </c>
      <c r="L78" s="5">
        <v>5499960</v>
      </c>
    </row>
    <row r="79" spans="2:12" ht="13.2" x14ac:dyDescent="0.25">
      <c r="B79" s="29" t="s">
        <v>290</v>
      </c>
      <c r="C79" s="29"/>
      <c r="D79" s="29"/>
      <c r="E79" s="29"/>
      <c r="F79" s="4">
        <v>2</v>
      </c>
      <c r="H79" s="5">
        <v>296000</v>
      </c>
      <c r="J79" s="5">
        <v>56240</v>
      </c>
      <c r="L79" s="5">
        <v>352240</v>
      </c>
    </row>
    <row r="80" spans="2:12" ht="13.2" x14ac:dyDescent="0.25">
      <c r="B80" s="40" t="s">
        <v>291</v>
      </c>
      <c r="C80" s="40"/>
      <c r="D80" s="40"/>
      <c r="E80" s="40"/>
      <c r="F80" s="4">
        <v>1</v>
      </c>
      <c r="H80" s="5">
        <v>115126.05</v>
      </c>
      <c r="J80" s="5">
        <v>21873.949500000002</v>
      </c>
      <c r="L80" s="5">
        <v>137000</v>
      </c>
    </row>
    <row r="81" spans="2:12" ht="11.25" customHeight="1" x14ac:dyDescent="0.25">
      <c r="B81" s="40"/>
      <c r="C81" s="40"/>
      <c r="D81" s="40"/>
      <c r="E81" s="40"/>
    </row>
    <row r="82" spans="2:12" ht="12" customHeight="1" x14ac:dyDescent="0.25">
      <c r="B82" s="40"/>
      <c r="C82" s="40"/>
      <c r="D82" s="40"/>
      <c r="E82" s="40"/>
    </row>
    <row r="83" spans="2:12" ht="13.2" x14ac:dyDescent="0.25">
      <c r="B83" s="40" t="s">
        <v>292</v>
      </c>
      <c r="C83" s="40"/>
      <c r="D83" s="40"/>
      <c r="E83" s="40"/>
      <c r="F83" s="4">
        <v>5</v>
      </c>
      <c r="H83" s="5">
        <v>609243.69999999995</v>
      </c>
      <c r="J83" s="5">
        <v>115756.30300000001</v>
      </c>
      <c r="L83" s="5">
        <v>725000</v>
      </c>
    </row>
    <row r="84" spans="2:12" ht="11.25" customHeight="1" x14ac:dyDescent="0.25">
      <c r="B84" s="40"/>
      <c r="C84" s="40"/>
      <c r="D84" s="40"/>
      <c r="E84" s="40"/>
    </row>
    <row r="85" spans="2:12" ht="12" customHeight="1" x14ac:dyDescent="0.25">
      <c r="B85" s="40"/>
      <c r="C85" s="40"/>
      <c r="D85" s="40"/>
      <c r="E85" s="40"/>
    </row>
    <row r="86" spans="2:12" ht="13.2" x14ac:dyDescent="0.25">
      <c r="B86" s="40" t="s">
        <v>293</v>
      </c>
      <c r="C86" s="40"/>
      <c r="D86" s="40"/>
      <c r="E86" s="40"/>
      <c r="F86" s="4">
        <v>1</v>
      </c>
      <c r="H86" s="5">
        <v>292436.96999999997</v>
      </c>
      <c r="J86" s="5">
        <v>55563.024299999997</v>
      </c>
      <c r="L86" s="5">
        <v>348000</v>
      </c>
    </row>
    <row r="87" spans="2:12" ht="11.25" customHeight="1" x14ac:dyDescent="0.25">
      <c r="B87" s="40"/>
      <c r="C87" s="40"/>
      <c r="D87" s="40"/>
      <c r="E87" s="40"/>
    </row>
    <row r="88" spans="2:12" ht="12" customHeight="1" x14ac:dyDescent="0.25">
      <c r="B88" s="40"/>
      <c r="C88" s="40"/>
      <c r="D88" s="40"/>
      <c r="E88" s="40"/>
    </row>
    <row r="89" spans="2:12" ht="13.2" x14ac:dyDescent="0.25">
      <c r="B89" s="40" t="s">
        <v>294</v>
      </c>
      <c r="C89" s="40"/>
      <c r="D89" s="40"/>
      <c r="E89" s="40"/>
      <c r="F89" s="4">
        <v>1</v>
      </c>
      <c r="H89" s="5">
        <v>317647.06</v>
      </c>
      <c r="J89" s="5">
        <v>60352.941399999996</v>
      </c>
      <c r="L89" s="5">
        <v>378000</v>
      </c>
    </row>
    <row r="90" spans="2:12" ht="11.25" customHeight="1" x14ac:dyDescent="0.25">
      <c r="B90" s="40"/>
      <c r="C90" s="40"/>
      <c r="D90" s="40"/>
      <c r="E90" s="40"/>
    </row>
    <row r="91" spans="2:12" ht="12" customHeight="1" x14ac:dyDescent="0.25">
      <c r="B91" s="40"/>
      <c r="C91" s="40"/>
      <c r="D91" s="40"/>
      <c r="E91" s="40"/>
    </row>
    <row r="92" spans="2:12" ht="13.2" x14ac:dyDescent="0.25">
      <c r="B92" s="40" t="s">
        <v>295</v>
      </c>
      <c r="C92" s="40"/>
      <c r="D92" s="40"/>
      <c r="E92" s="40"/>
      <c r="F92" s="4">
        <v>1</v>
      </c>
      <c r="H92" s="5">
        <v>108403.36</v>
      </c>
      <c r="J92" s="5">
        <v>20596.6384</v>
      </c>
      <c r="L92" s="5">
        <v>129000</v>
      </c>
    </row>
    <row r="93" spans="2:12" ht="11.25" customHeight="1" x14ac:dyDescent="0.25">
      <c r="B93" s="40"/>
      <c r="C93" s="40"/>
      <c r="D93" s="40"/>
      <c r="E93" s="40"/>
    </row>
    <row r="94" spans="2:12" ht="13.2" x14ac:dyDescent="0.25">
      <c r="B94" s="29" t="s">
        <v>91</v>
      </c>
      <c r="C94" s="29"/>
      <c r="D94" s="29"/>
      <c r="E94" s="29"/>
      <c r="F94" s="4">
        <v>60</v>
      </c>
      <c r="H94" s="5">
        <v>7310924.4000000004</v>
      </c>
      <c r="J94" s="5">
        <v>1389075.6359999999</v>
      </c>
      <c r="L94" s="5">
        <v>8700000</v>
      </c>
    </row>
    <row r="95" spans="2:12" ht="13.2" x14ac:dyDescent="0.25">
      <c r="B95" s="29" t="s">
        <v>92</v>
      </c>
      <c r="C95" s="29"/>
      <c r="D95" s="29"/>
      <c r="E95" s="29"/>
      <c r="F95" s="4">
        <v>132</v>
      </c>
      <c r="H95" s="5">
        <v>16186136.66</v>
      </c>
      <c r="J95" s="5">
        <v>3075365.9654000001</v>
      </c>
      <c r="L95" s="5">
        <v>19261502.559999999</v>
      </c>
    </row>
    <row r="96" spans="2:12" ht="13.2" x14ac:dyDescent="0.25">
      <c r="B96" s="40" t="s">
        <v>296</v>
      </c>
      <c r="C96" s="40"/>
      <c r="D96" s="40"/>
      <c r="E96" s="40"/>
      <c r="F96" s="4">
        <v>1</v>
      </c>
      <c r="H96" s="5">
        <v>597478.99</v>
      </c>
      <c r="J96" s="5">
        <v>113521.00810000001</v>
      </c>
      <c r="L96" s="5">
        <v>711000</v>
      </c>
    </row>
    <row r="97" spans="2:12" ht="11.25" customHeight="1" x14ac:dyDescent="0.25">
      <c r="B97" s="40"/>
      <c r="C97" s="40"/>
      <c r="D97" s="40"/>
      <c r="E97" s="40"/>
    </row>
    <row r="98" spans="2:12" ht="12" customHeight="1" x14ac:dyDescent="0.25">
      <c r="B98" s="40"/>
      <c r="C98" s="40"/>
      <c r="D98" s="40"/>
      <c r="E98" s="40"/>
    </row>
    <row r="99" spans="2:12" ht="13.2" x14ac:dyDescent="0.25">
      <c r="B99" s="40" t="s">
        <v>297</v>
      </c>
      <c r="C99" s="40"/>
      <c r="D99" s="40"/>
      <c r="E99" s="40"/>
      <c r="F99" s="4">
        <v>1</v>
      </c>
      <c r="H99" s="5">
        <v>379831.93</v>
      </c>
      <c r="J99" s="5">
        <v>72168.066699999996</v>
      </c>
      <c r="L99" s="5">
        <v>452000</v>
      </c>
    </row>
    <row r="100" spans="2:12" ht="11.25" customHeight="1" x14ac:dyDescent="0.25">
      <c r="B100" s="40"/>
      <c r="C100" s="40"/>
      <c r="D100" s="40"/>
      <c r="E100" s="40"/>
    </row>
    <row r="101" spans="2:12" ht="12" customHeight="1" x14ac:dyDescent="0.25">
      <c r="B101" s="40"/>
      <c r="C101" s="40"/>
      <c r="D101" s="40"/>
      <c r="E101" s="40"/>
    </row>
    <row r="102" spans="2:12" ht="13.2" x14ac:dyDescent="0.25">
      <c r="B102" s="29" t="s">
        <v>298</v>
      </c>
      <c r="C102" s="29"/>
      <c r="D102" s="29"/>
      <c r="E102" s="29"/>
      <c r="F102" s="4">
        <v>9</v>
      </c>
      <c r="H102" s="5">
        <v>634689.09</v>
      </c>
      <c r="J102" s="5">
        <v>120590.92710000002</v>
      </c>
      <c r="L102" s="5">
        <v>755280</v>
      </c>
    </row>
    <row r="103" spans="2:12" ht="13.2" x14ac:dyDescent="0.25">
      <c r="B103" s="29" t="s">
        <v>299</v>
      </c>
      <c r="C103" s="29"/>
      <c r="D103" s="29"/>
      <c r="E103" s="29"/>
      <c r="F103" s="4">
        <v>1</v>
      </c>
      <c r="H103" s="5">
        <v>361344.54</v>
      </c>
      <c r="J103" s="5">
        <v>68655.462599999999</v>
      </c>
      <c r="L103" s="5">
        <v>430000</v>
      </c>
    </row>
    <row r="104" spans="2:12" ht="13.2" x14ac:dyDescent="0.25">
      <c r="B104" s="29" t="s">
        <v>300</v>
      </c>
      <c r="C104" s="29"/>
      <c r="D104" s="29"/>
      <c r="E104" s="29"/>
      <c r="F104" s="4">
        <v>13</v>
      </c>
      <c r="H104" s="5">
        <v>751596.69</v>
      </c>
      <c r="J104" s="5">
        <v>142803.37109999999</v>
      </c>
      <c r="L104" s="5">
        <v>894400</v>
      </c>
    </row>
    <row r="105" spans="2:12" ht="13.2" x14ac:dyDescent="0.25">
      <c r="B105" s="29" t="s">
        <v>301</v>
      </c>
      <c r="C105" s="29"/>
      <c r="D105" s="29"/>
      <c r="E105" s="29"/>
      <c r="F105" s="4">
        <v>2</v>
      </c>
      <c r="H105" s="5">
        <v>123025.22</v>
      </c>
      <c r="J105" s="5">
        <v>23374.791800000003</v>
      </c>
      <c r="L105" s="5">
        <v>146400</v>
      </c>
    </row>
    <row r="106" spans="2:12" ht="13.2" x14ac:dyDescent="0.25">
      <c r="B106" s="29" t="s">
        <v>302</v>
      </c>
      <c r="C106" s="29"/>
      <c r="D106" s="29"/>
      <c r="E106" s="29"/>
      <c r="F106" s="4">
        <v>6</v>
      </c>
      <c r="H106" s="5">
        <v>294957.96000000002</v>
      </c>
      <c r="J106" s="5">
        <v>56042.0124</v>
      </c>
      <c r="L106" s="5">
        <v>351000</v>
      </c>
    </row>
    <row r="107" spans="2:12" ht="13.2" x14ac:dyDescent="0.25">
      <c r="B107" s="29" t="s">
        <v>303</v>
      </c>
      <c r="C107" s="29"/>
      <c r="D107" s="29"/>
      <c r="E107" s="29"/>
      <c r="F107" s="4">
        <v>12</v>
      </c>
      <c r="H107" s="5">
        <v>639831.96</v>
      </c>
      <c r="J107" s="5">
        <v>121568.0724</v>
      </c>
      <c r="L107" s="5">
        <v>761400</v>
      </c>
    </row>
    <row r="108" spans="2:12" ht="13.2" x14ac:dyDescent="0.25">
      <c r="B108" s="29" t="s">
        <v>304</v>
      </c>
      <c r="C108" s="29"/>
      <c r="D108" s="29"/>
      <c r="E108" s="29"/>
      <c r="F108" s="4">
        <v>1</v>
      </c>
      <c r="H108" s="5">
        <v>41512.61</v>
      </c>
      <c r="J108" s="5">
        <v>7887.3958999999995</v>
      </c>
      <c r="L108" s="5">
        <v>49400</v>
      </c>
    </row>
    <row r="109" spans="2:12" ht="13.2" x14ac:dyDescent="0.25">
      <c r="B109" s="29" t="s">
        <v>305</v>
      </c>
      <c r="C109" s="29"/>
      <c r="D109" s="29"/>
      <c r="E109" s="29"/>
      <c r="F109" s="4">
        <v>4</v>
      </c>
      <c r="H109" s="5">
        <v>205042</v>
      </c>
      <c r="J109" s="5">
        <v>38957.980000000003</v>
      </c>
      <c r="L109" s="5">
        <v>244000</v>
      </c>
    </row>
    <row r="110" spans="2:12" ht="13.2" x14ac:dyDescent="0.25">
      <c r="B110" s="29" t="s">
        <v>306</v>
      </c>
      <c r="C110" s="29"/>
      <c r="D110" s="29"/>
      <c r="E110" s="29"/>
      <c r="F110" s="4">
        <v>1</v>
      </c>
      <c r="H110" s="5">
        <v>71428.570000000007</v>
      </c>
      <c r="J110" s="5">
        <v>13571.428300000001</v>
      </c>
      <c r="L110" s="5">
        <v>85000</v>
      </c>
    </row>
    <row r="111" spans="2:12" ht="13.2" x14ac:dyDescent="0.25">
      <c r="B111" s="29" t="s">
        <v>307</v>
      </c>
      <c r="C111" s="29"/>
      <c r="D111" s="29"/>
      <c r="E111" s="29"/>
      <c r="F111" s="4">
        <v>1</v>
      </c>
      <c r="H111" s="5">
        <v>31932.77</v>
      </c>
      <c r="J111" s="5">
        <v>6067.2263000000003</v>
      </c>
      <c r="L111" s="5">
        <v>38000</v>
      </c>
    </row>
    <row r="112" spans="2:12" ht="13.2" x14ac:dyDescent="0.25">
      <c r="B112" s="29" t="s">
        <v>308</v>
      </c>
      <c r="C112" s="29"/>
      <c r="D112" s="29"/>
      <c r="E112" s="29"/>
      <c r="F112" s="4">
        <v>1</v>
      </c>
      <c r="H112" s="5">
        <v>53697.48</v>
      </c>
      <c r="J112" s="5">
        <v>10202.521199999999</v>
      </c>
      <c r="L112" s="5">
        <v>63900</v>
      </c>
    </row>
    <row r="113" spans="2:12" ht="13.2" x14ac:dyDescent="0.25">
      <c r="B113" s="29" t="s">
        <v>309</v>
      </c>
      <c r="C113" s="29"/>
      <c r="D113" s="29"/>
      <c r="E113" s="29"/>
      <c r="F113" s="4">
        <v>2</v>
      </c>
      <c r="H113" s="5">
        <v>132067.22</v>
      </c>
      <c r="J113" s="5">
        <v>25092.771800000002</v>
      </c>
      <c r="L113" s="5">
        <v>157160</v>
      </c>
    </row>
    <row r="114" spans="2:12" ht="13.2" x14ac:dyDescent="0.25">
      <c r="B114" s="29" t="s">
        <v>100</v>
      </c>
      <c r="C114" s="29"/>
      <c r="D114" s="29"/>
      <c r="E114" s="29"/>
      <c r="F114" s="4">
        <v>102</v>
      </c>
      <c r="H114" s="5">
        <v>76500000</v>
      </c>
      <c r="J114" s="5">
        <v>14535000</v>
      </c>
      <c r="L114" s="5">
        <v>91035000</v>
      </c>
    </row>
    <row r="115" spans="2:12" ht="13.2" x14ac:dyDescent="0.25">
      <c r="B115" s="29" t="s">
        <v>310</v>
      </c>
      <c r="C115" s="29"/>
      <c r="D115" s="29"/>
      <c r="E115" s="29"/>
      <c r="F115" s="4">
        <v>30</v>
      </c>
      <c r="H115" s="5">
        <v>22500000</v>
      </c>
      <c r="J115" s="5">
        <v>4275000</v>
      </c>
      <c r="L115" s="5">
        <v>26775000</v>
      </c>
    </row>
    <row r="116" spans="2:12" ht="13.2" x14ac:dyDescent="0.25">
      <c r="B116" s="29" t="s">
        <v>311</v>
      </c>
      <c r="C116" s="29"/>
      <c r="D116" s="29"/>
      <c r="E116" s="29"/>
      <c r="F116" s="4">
        <v>1</v>
      </c>
      <c r="H116" s="5">
        <v>416000</v>
      </c>
      <c r="J116" s="5">
        <v>79040</v>
      </c>
      <c r="L116" s="5">
        <v>495040</v>
      </c>
    </row>
    <row r="117" spans="2:12" ht="13.2" x14ac:dyDescent="0.25">
      <c r="B117" s="29" t="s">
        <v>312</v>
      </c>
      <c r="C117" s="29"/>
      <c r="D117" s="29"/>
      <c r="E117" s="29"/>
      <c r="F117" s="4">
        <v>2</v>
      </c>
      <c r="H117" s="5">
        <v>824000</v>
      </c>
      <c r="J117" s="5">
        <v>156560</v>
      </c>
      <c r="L117" s="5">
        <v>980560</v>
      </c>
    </row>
    <row r="118" spans="2:12" ht="13.2" x14ac:dyDescent="0.25">
      <c r="B118" s="29" t="s">
        <v>313</v>
      </c>
      <c r="C118" s="29"/>
      <c r="D118" s="29"/>
      <c r="E118" s="29"/>
      <c r="F118" s="4">
        <v>16</v>
      </c>
      <c r="H118" s="5">
        <v>2592000</v>
      </c>
      <c r="J118" s="5">
        <v>492480</v>
      </c>
      <c r="L118" s="5">
        <v>3084480</v>
      </c>
    </row>
    <row r="119" spans="2:12" ht="13.2" x14ac:dyDescent="0.25">
      <c r="B119" s="29" t="s">
        <v>314</v>
      </c>
      <c r="C119" s="29"/>
      <c r="D119" s="29"/>
      <c r="E119" s="29"/>
      <c r="F119" s="4">
        <v>1</v>
      </c>
      <c r="H119" s="5">
        <v>162000</v>
      </c>
      <c r="J119" s="5">
        <v>30780</v>
      </c>
      <c r="L119" s="5">
        <v>192780</v>
      </c>
    </row>
    <row r="120" spans="2:12" ht="13.2" x14ac:dyDescent="0.25">
      <c r="B120" s="29" t="s">
        <v>315</v>
      </c>
      <c r="C120" s="29"/>
      <c r="D120" s="29"/>
      <c r="E120" s="29"/>
      <c r="F120" s="4">
        <v>1</v>
      </c>
      <c r="H120" s="5">
        <v>10000</v>
      </c>
      <c r="J120" s="5">
        <v>1900</v>
      </c>
      <c r="L120" s="5">
        <v>11900</v>
      </c>
    </row>
    <row r="121" spans="2:12" ht="13.2" x14ac:dyDescent="0.25">
      <c r="B121" s="29" t="s">
        <v>316</v>
      </c>
      <c r="C121" s="29"/>
      <c r="D121" s="29"/>
      <c r="E121" s="29"/>
      <c r="F121" s="4">
        <v>2</v>
      </c>
      <c r="H121" s="5">
        <v>191596.64</v>
      </c>
      <c r="J121" s="5">
        <v>36403.361600000004</v>
      </c>
      <c r="L121" s="5">
        <v>228000</v>
      </c>
    </row>
    <row r="122" spans="2:12" ht="13.2" x14ac:dyDescent="0.25">
      <c r="B122" s="29" t="s">
        <v>317</v>
      </c>
      <c r="C122" s="29"/>
      <c r="D122" s="29"/>
      <c r="E122" s="29"/>
      <c r="F122" s="4">
        <v>30</v>
      </c>
      <c r="H122" s="5">
        <v>368067.3</v>
      </c>
      <c r="J122" s="5">
        <v>69932.786999999997</v>
      </c>
      <c r="L122" s="5">
        <v>438000</v>
      </c>
    </row>
    <row r="123" spans="2:12" ht="13.2" x14ac:dyDescent="0.25">
      <c r="B123" s="29" t="s">
        <v>318</v>
      </c>
      <c r="C123" s="29"/>
      <c r="D123" s="29"/>
      <c r="E123" s="29"/>
      <c r="F123" s="4">
        <v>60</v>
      </c>
      <c r="H123" s="5">
        <v>75630</v>
      </c>
      <c r="J123" s="5">
        <v>14369.7</v>
      </c>
      <c r="L123" s="5">
        <v>90000</v>
      </c>
    </row>
    <row r="124" spans="2:12" ht="13.2" x14ac:dyDescent="0.25">
      <c r="B124" s="40" t="s">
        <v>111</v>
      </c>
      <c r="C124" s="40"/>
      <c r="D124" s="40"/>
      <c r="E124" s="40"/>
      <c r="F124" s="4">
        <v>6</v>
      </c>
      <c r="H124" s="5">
        <v>4789915.9800000004</v>
      </c>
      <c r="J124" s="5">
        <v>910084.03620000009</v>
      </c>
      <c r="L124" s="5">
        <v>5700000</v>
      </c>
    </row>
    <row r="125" spans="2:12" ht="11.25" customHeight="1" x14ac:dyDescent="0.25">
      <c r="B125" s="40"/>
      <c r="C125" s="40"/>
      <c r="D125" s="40"/>
      <c r="E125" s="40"/>
    </row>
    <row r="126" spans="2:12" ht="13.2" x14ac:dyDescent="0.25">
      <c r="B126" s="29" t="s">
        <v>319</v>
      </c>
      <c r="C126" s="29"/>
      <c r="D126" s="29"/>
      <c r="E126" s="29"/>
      <c r="F126" s="4">
        <v>4</v>
      </c>
      <c r="H126" s="5">
        <v>1582000</v>
      </c>
      <c r="J126" s="5">
        <v>300580</v>
      </c>
      <c r="L126" s="5">
        <v>1882580</v>
      </c>
    </row>
    <row r="127" spans="2:12" ht="13.2" x14ac:dyDescent="0.25">
      <c r="B127" s="29" t="s">
        <v>320</v>
      </c>
      <c r="C127" s="29"/>
      <c r="D127" s="29"/>
      <c r="E127" s="29"/>
      <c r="F127" s="4">
        <v>1</v>
      </c>
      <c r="H127" s="5">
        <v>328000</v>
      </c>
      <c r="J127" s="5">
        <v>62320</v>
      </c>
      <c r="L127" s="5">
        <v>390320</v>
      </c>
    </row>
    <row r="128" spans="2:12" ht="13.2" x14ac:dyDescent="0.25">
      <c r="B128" s="29" t="s">
        <v>321</v>
      </c>
      <c r="C128" s="29"/>
      <c r="D128" s="29"/>
      <c r="E128" s="29"/>
      <c r="F128" s="4">
        <v>1</v>
      </c>
      <c r="H128" s="5">
        <v>354900</v>
      </c>
      <c r="J128" s="5">
        <v>67431</v>
      </c>
      <c r="L128" s="5">
        <v>422331</v>
      </c>
    </row>
    <row r="129" spans="2:12" ht="13.2" x14ac:dyDescent="0.25">
      <c r="B129" s="29" t="s">
        <v>322</v>
      </c>
      <c r="C129" s="29"/>
      <c r="D129" s="29"/>
      <c r="E129" s="29"/>
      <c r="F129" s="4">
        <v>1</v>
      </c>
      <c r="H129" s="5">
        <v>474000</v>
      </c>
      <c r="J129" s="5">
        <v>90060</v>
      </c>
      <c r="L129" s="5">
        <v>564060</v>
      </c>
    </row>
    <row r="130" spans="2:12" ht="13.2" x14ac:dyDescent="0.25">
      <c r="B130" s="29" t="s">
        <v>323</v>
      </c>
      <c r="C130" s="29"/>
      <c r="D130" s="29"/>
      <c r="E130" s="29"/>
      <c r="F130" s="4">
        <v>6</v>
      </c>
      <c r="H130" s="5">
        <v>3180000</v>
      </c>
      <c r="J130" s="5">
        <v>604200</v>
      </c>
      <c r="L130" s="5">
        <v>3784200</v>
      </c>
    </row>
    <row r="131" spans="2:12" ht="13.2" x14ac:dyDescent="0.25">
      <c r="B131" s="29" t="s">
        <v>324</v>
      </c>
      <c r="C131" s="29"/>
      <c r="D131" s="29"/>
      <c r="E131" s="29"/>
      <c r="F131" s="4">
        <v>2</v>
      </c>
      <c r="H131" s="5">
        <v>1535630.26</v>
      </c>
      <c r="J131" s="5">
        <v>291769.74940000003</v>
      </c>
      <c r="L131" s="5">
        <v>1827400</v>
      </c>
    </row>
    <row r="132" spans="2:12" ht="13.2" x14ac:dyDescent="0.25">
      <c r="B132" s="29" t="s">
        <v>325</v>
      </c>
      <c r="C132" s="29"/>
      <c r="D132" s="29"/>
      <c r="E132" s="29"/>
      <c r="F132" s="4">
        <v>10</v>
      </c>
      <c r="H132" s="5">
        <v>10067226.9</v>
      </c>
      <c r="J132" s="5">
        <v>1912773.111</v>
      </c>
      <c r="L132" s="5">
        <v>11980000</v>
      </c>
    </row>
    <row r="133" spans="2:12" ht="13.2" x14ac:dyDescent="0.25">
      <c r="B133" s="29" t="s">
        <v>326</v>
      </c>
      <c r="C133" s="29"/>
      <c r="D133" s="29"/>
      <c r="E133" s="29"/>
      <c r="F133" s="4">
        <v>1</v>
      </c>
      <c r="H133" s="5">
        <v>853700</v>
      </c>
      <c r="J133" s="5">
        <v>162203</v>
      </c>
      <c r="L133" s="5">
        <v>1015903</v>
      </c>
    </row>
    <row r="134" spans="2:12" ht="13.2" x14ac:dyDescent="0.25">
      <c r="B134" s="40" t="s">
        <v>327</v>
      </c>
      <c r="C134" s="40"/>
      <c r="D134" s="40"/>
      <c r="E134" s="40"/>
      <c r="F134" s="4">
        <v>3</v>
      </c>
      <c r="H134" s="5">
        <v>3262184.88</v>
      </c>
      <c r="J134" s="5">
        <v>619815.12719999999</v>
      </c>
      <c r="L134" s="5">
        <v>3882000</v>
      </c>
    </row>
    <row r="135" spans="2:12" ht="11.25" customHeight="1" x14ac:dyDescent="0.25">
      <c r="B135" s="40"/>
      <c r="C135" s="40"/>
      <c r="D135" s="40"/>
      <c r="E135" s="40"/>
    </row>
    <row r="136" spans="2:12" ht="13.2" x14ac:dyDescent="0.25">
      <c r="B136" s="29" t="s">
        <v>328</v>
      </c>
      <c r="C136" s="29"/>
      <c r="D136" s="29"/>
      <c r="E136" s="29"/>
      <c r="F136" s="4">
        <v>1</v>
      </c>
      <c r="H136" s="5">
        <v>416806.72</v>
      </c>
      <c r="J136" s="5">
        <v>79193.276799999992</v>
      </c>
      <c r="L136" s="5">
        <v>496000</v>
      </c>
    </row>
    <row r="137" spans="2:12" ht="13.2" x14ac:dyDescent="0.25">
      <c r="B137" s="29" t="s">
        <v>329</v>
      </c>
      <c r="C137" s="29"/>
      <c r="D137" s="29"/>
      <c r="E137" s="29"/>
      <c r="F137" s="4">
        <v>3</v>
      </c>
      <c r="H137" s="5">
        <v>703361.34</v>
      </c>
      <c r="J137" s="5">
        <v>133638.65460000001</v>
      </c>
      <c r="L137" s="5">
        <v>837000</v>
      </c>
    </row>
    <row r="138" spans="2:12" ht="13.2" x14ac:dyDescent="0.25">
      <c r="B138" s="29" t="s">
        <v>330</v>
      </c>
      <c r="C138" s="29"/>
      <c r="D138" s="29"/>
      <c r="E138" s="29"/>
      <c r="F138" s="4">
        <v>2</v>
      </c>
      <c r="H138" s="5">
        <v>572000</v>
      </c>
      <c r="J138" s="5">
        <v>108680</v>
      </c>
      <c r="L138" s="5">
        <v>680680</v>
      </c>
    </row>
    <row r="139" spans="2:12" ht="13.2" x14ac:dyDescent="0.25">
      <c r="B139" s="29" t="s">
        <v>331</v>
      </c>
      <c r="C139" s="29"/>
      <c r="D139" s="29"/>
      <c r="E139" s="29"/>
      <c r="F139" s="4">
        <v>3</v>
      </c>
      <c r="H139" s="5">
        <v>1854700</v>
      </c>
      <c r="J139" s="5">
        <v>352393</v>
      </c>
      <c r="L139" s="5">
        <v>2207093</v>
      </c>
    </row>
    <row r="140" spans="2:12" ht="13.2" x14ac:dyDescent="0.25">
      <c r="B140" s="29" t="s">
        <v>332</v>
      </c>
      <c r="C140" s="29"/>
      <c r="D140" s="29"/>
      <c r="E140" s="29"/>
      <c r="F140" s="4">
        <v>4</v>
      </c>
      <c r="H140" s="5">
        <v>2800000</v>
      </c>
      <c r="J140" s="5">
        <v>532000</v>
      </c>
      <c r="L140" s="5">
        <v>3332000</v>
      </c>
    </row>
    <row r="141" spans="2:12" ht="13.2" x14ac:dyDescent="0.25">
      <c r="B141" s="29" t="s">
        <v>333</v>
      </c>
      <c r="C141" s="29"/>
      <c r="D141" s="29"/>
      <c r="E141" s="29"/>
      <c r="F141" s="4">
        <v>4</v>
      </c>
      <c r="H141" s="5">
        <v>1120000</v>
      </c>
      <c r="J141" s="5">
        <v>212800</v>
      </c>
      <c r="L141" s="5">
        <v>1332800</v>
      </c>
    </row>
    <row r="142" spans="2:12" ht="13.2" x14ac:dyDescent="0.25">
      <c r="B142" s="40" t="s">
        <v>334</v>
      </c>
      <c r="C142" s="40"/>
      <c r="D142" s="40"/>
      <c r="E142" s="40"/>
      <c r="F142" s="4">
        <v>1</v>
      </c>
      <c r="H142" s="5">
        <v>5009243.7</v>
      </c>
      <c r="J142" s="5">
        <v>951756.30299999996</v>
      </c>
      <c r="L142" s="5">
        <v>5961000</v>
      </c>
    </row>
    <row r="143" spans="2:12" ht="11.25" customHeight="1" x14ac:dyDescent="0.25">
      <c r="B143" s="40"/>
      <c r="C143" s="40"/>
      <c r="D143" s="40"/>
      <c r="E143" s="40"/>
    </row>
    <row r="144" spans="2:12" ht="13.2" x14ac:dyDescent="0.25">
      <c r="B144" s="29" t="s">
        <v>335</v>
      </c>
      <c r="C144" s="29"/>
      <c r="D144" s="29"/>
      <c r="E144" s="29"/>
      <c r="F144" s="4">
        <v>14</v>
      </c>
      <c r="H144" s="5">
        <v>6650000</v>
      </c>
      <c r="J144" s="5">
        <v>1263500</v>
      </c>
      <c r="L144" s="5">
        <v>7913500</v>
      </c>
    </row>
    <row r="145" spans="2:12" ht="13.2" x14ac:dyDescent="0.25">
      <c r="B145" s="29" t="s">
        <v>336</v>
      </c>
      <c r="C145" s="29"/>
      <c r="D145" s="29"/>
      <c r="E145" s="29"/>
      <c r="F145" s="4">
        <v>4</v>
      </c>
      <c r="H145" s="5">
        <v>1200000</v>
      </c>
      <c r="J145" s="5">
        <v>228000</v>
      </c>
      <c r="L145" s="5">
        <v>1428000</v>
      </c>
    </row>
    <row r="146" spans="2:12" ht="13.2" x14ac:dyDescent="0.25">
      <c r="B146" s="29" t="s">
        <v>337</v>
      </c>
      <c r="C146" s="29"/>
      <c r="D146" s="29"/>
      <c r="E146" s="29"/>
      <c r="F146" s="4">
        <v>2</v>
      </c>
      <c r="H146" s="5">
        <v>420000</v>
      </c>
      <c r="J146" s="5">
        <v>79800</v>
      </c>
      <c r="L146" s="5">
        <v>499800</v>
      </c>
    </row>
    <row r="147" spans="2:12" ht="13.2" x14ac:dyDescent="0.25">
      <c r="B147" s="29" t="s">
        <v>125</v>
      </c>
      <c r="C147" s="29"/>
      <c r="D147" s="29"/>
      <c r="E147" s="29"/>
      <c r="F147" s="4">
        <v>12</v>
      </c>
      <c r="H147" s="5">
        <v>2496000</v>
      </c>
      <c r="J147" s="5">
        <v>474240</v>
      </c>
      <c r="L147" s="5">
        <v>2970240</v>
      </c>
    </row>
    <row r="148" spans="2:12" ht="13.2" x14ac:dyDescent="0.25">
      <c r="B148" s="29" t="s">
        <v>338</v>
      </c>
      <c r="C148" s="29"/>
      <c r="D148" s="29"/>
      <c r="E148" s="29"/>
      <c r="F148" s="4">
        <v>10</v>
      </c>
      <c r="H148" s="5">
        <v>15478991.6</v>
      </c>
      <c r="J148" s="5">
        <v>2941008.4039999996</v>
      </c>
      <c r="L148" s="5">
        <v>18420000</v>
      </c>
    </row>
    <row r="149" spans="2:12" ht="13.2" x14ac:dyDescent="0.25">
      <c r="B149" s="29" t="s">
        <v>130</v>
      </c>
      <c r="C149" s="29"/>
      <c r="D149" s="29"/>
      <c r="E149" s="29"/>
      <c r="F149" s="4">
        <v>93</v>
      </c>
      <c r="H149" s="5">
        <v>33294000</v>
      </c>
      <c r="J149" s="5">
        <v>6325860</v>
      </c>
      <c r="L149" s="5">
        <v>39619860</v>
      </c>
    </row>
    <row r="150" spans="2:12" ht="13.2" x14ac:dyDescent="0.25">
      <c r="B150" s="29" t="s">
        <v>339</v>
      </c>
      <c r="C150" s="29"/>
      <c r="D150" s="29"/>
      <c r="E150" s="29"/>
      <c r="F150" s="4">
        <v>1</v>
      </c>
      <c r="H150" s="5">
        <v>1490756.3</v>
      </c>
      <c r="J150" s="5">
        <v>283243.69699999999</v>
      </c>
      <c r="L150" s="5">
        <v>1774000</v>
      </c>
    </row>
    <row r="151" spans="2:12" ht="13.2" x14ac:dyDescent="0.25">
      <c r="B151" s="29" t="s">
        <v>340</v>
      </c>
      <c r="C151" s="29"/>
      <c r="D151" s="29"/>
      <c r="E151" s="29"/>
      <c r="F151" s="4">
        <v>1</v>
      </c>
      <c r="H151" s="5">
        <v>1555462.18</v>
      </c>
      <c r="J151" s="5">
        <v>295537.81420000002</v>
      </c>
      <c r="L151" s="5">
        <v>1851000</v>
      </c>
    </row>
    <row r="152" spans="2:12" ht="13.2" x14ac:dyDescent="0.25">
      <c r="B152" s="29" t="s">
        <v>341</v>
      </c>
      <c r="C152" s="29"/>
      <c r="D152" s="29"/>
      <c r="E152" s="29"/>
      <c r="F152" s="4">
        <v>3</v>
      </c>
      <c r="H152" s="5">
        <v>1755000</v>
      </c>
      <c r="J152" s="5">
        <v>333450</v>
      </c>
      <c r="L152" s="5">
        <v>2088450</v>
      </c>
    </row>
    <row r="153" spans="2:12" ht="13.2" x14ac:dyDescent="0.25">
      <c r="B153" s="29" t="s">
        <v>342</v>
      </c>
      <c r="C153" s="29"/>
      <c r="D153" s="29"/>
      <c r="E153" s="29"/>
      <c r="F153" s="4">
        <v>1</v>
      </c>
      <c r="H153" s="5">
        <v>150000</v>
      </c>
      <c r="J153" s="5">
        <v>28500</v>
      </c>
      <c r="L153" s="5">
        <v>178500</v>
      </c>
    </row>
    <row r="154" spans="2:12" ht="13.2" x14ac:dyDescent="0.25">
      <c r="B154" s="29" t="s">
        <v>343</v>
      </c>
      <c r="C154" s="29"/>
      <c r="D154" s="29"/>
      <c r="E154" s="29"/>
      <c r="F154" s="4">
        <v>1</v>
      </c>
      <c r="H154" s="5">
        <v>45000</v>
      </c>
      <c r="J154" s="5">
        <v>8550</v>
      </c>
      <c r="L154" s="5">
        <v>53550</v>
      </c>
    </row>
    <row r="155" spans="2:12" ht="13.2" x14ac:dyDescent="0.25">
      <c r="B155" s="40" t="s">
        <v>344</v>
      </c>
      <c r="C155" s="40"/>
      <c r="D155" s="40"/>
      <c r="E155" s="40"/>
      <c r="F155" s="4">
        <v>1</v>
      </c>
      <c r="H155" s="5">
        <v>3326134.45</v>
      </c>
      <c r="J155" s="5">
        <v>631965.54550000001</v>
      </c>
      <c r="L155" s="5">
        <v>3958100</v>
      </c>
    </row>
    <row r="156" spans="2:12" ht="11.25" customHeight="1" x14ac:dyDescent="0.25">
      <c r="B156" s="40"/>
      <c r="C156" s="40"/>
      <c r="D156" s="40"/>
      <c r="E156" s="40"/>
    </row>
    <row r="157" spans="2:12" ht="13.2" x14ac:dyDescent="0.25">
      <c r="B157" s="29" t="s">
        <v>345</v>
      </c>
      <c r="C157" s="29"/>
      <c r="D157" s="29"/>
      <c r="E157" s="29"/>
      <c r="F157" s="4">
        <v>1</v>
      </c>
      <c r="H157" s="5">
        <v>1489915.97</v>
      </c>
      <c r="J157" s="5">
        <v>283084.0343</v>
      </c>
      <c r="L157" s="5">
        <v>1773000</v>
      </c>
    </row>
    <row r="158" spans="2:12" ht="13.2" x14ac:dyDescent="0.25">
      <c r="B158" s="29" t="s">
        <v>133</v>
      </c>
      <c r="C158" s="29"/>
      <c r="D158" s="29"/>
      <c r="E158" s="29"/>
      <c r="F158" s="4">
        <v>858</v>
      </c>
      <c r="H158" s="5">
        <v>72951000</v>
      </c>
      <c r="J158" s="5">
        <v>13860690</v>
      </c>
      <c r="L158" s="5">
        <v>86811690</v>
      </c>
    </row>
    <row r="159" spans="2:12" ht="13.2" x14ac:dyDescent="0.25">
      <c r="B159" s="29" t="s">
        <v>346</v>
      </c>
      <c r="C159" s="29"/>
      <c r="D159" s="29"/>
      <c r="E159" s="29"/>
      <c r="F159" s="4">
        <v>20</v>
      </c>
      <c r="H159" s="5">
        <v>1640000</v>
      </c>
      <c r="J159" s="5">
        <v>311600</v>
      </c>
      <c r="L159" s="5">
        <v>1951600</v>
      </c>
    </row>
    <row r="160" spans="2:12" ht="13.2" x14ac:dyDescent="0.25">
      <c r="B160" s="29" t="s">
        <v>347</v>
      </c>
      <c r="C160" s="29"/>
      <c r="D160" s="29"/>
      <c r="E160" s="29"/>
      <c r="F160" s="4">
        <v>4</v>
      </c>
      <c r="H160" s="5">
        <v>346218.48</v>
      </c>
      <c r="J160" s="5">
        <v>65781.511200000008</v>
      </c>
      <c r="L160" s="5">
        <v>412000</v>
      </c>
    </row>
    <row r="161" spans="2:12" ht="13.2" x14ac:dyDescent="0.25">
      <c r="B161" s="29" t="s">
        <v>348</v>
      </c>
      <c r="C161" s="29"/>
      <c r="D161" s="29"/>
      <c r="E161" s="29"/>
      <c r="F161" s="4">
        <v>15</v>
      </c>
      <c r="H161" s="5">
        <v>1425000</v>
      </c>
      <c r="J161" s="5">
        <v>270750</v>
      </c>
      <c r="L161" s="5">
        <v>1695750</v>
      </c>
    </row>
    <row r="162" spans="2:12" ht="13.2" x14ac:dyDescent="0.25">
      <c r="B162" s="29" t="s">
        <v>349</v>
      </c>
      <c r="C162" s="29"/>
      <c r="D162" s="29"/>
      <c r="E162" s="29"/>
      <c r="F162" s="4">
        <v>50</v>
      </c>
      <c r="H162" s="5">
        <v>3383529.4</v>
      </c>
      <c r="J162" s="5">
        <v>642870.58600000001</v>
      </c>
      <c r="L162" s="5">
        <v>4026400</v>
      </c>
    </row>
    <row r="163" spans="2:12" ht="13.2" x14ac:dyDescent="0.25">
      <c r="B163" s="29" t="s">
        <v>350</v>
      </c>
      <c r="C163" s="29"/>
      <c r="D163" s="29"/>
      <c r="E163" s="29"/>
      <c r="F163" s="4">
        <v>3</v>
      </c>
      <c r="H163" s="5">
        <v>161344.53</v>
      </c>
      <c r="J163" s="5">
        <v>30655.4607</v>
      </c>
      <c r="L163" s="5">
        <v>192000</v>
      </c>
    </row>
    <row r="164" spans="2:12" ht="13.2" x14ac:dyDescent="0.25">
      <c r="B164" s="40" t="s">
        <v>138</v>
      </c>
      <c r="C164" s="40"/>
      <c r="D164" s="40"/>
      <c r="E164" s="40"/>
      <c r="F164" s="4">
        <v>80</v>
      </c>
      <c r="H164" s="5">
        <v>3294117.6</v>
      </c>
      <c r="J164" s="5">
        <v>625882.34400000004</v>
      </c>
      <c r="L164" s="5">
        <v>3920000</v>
      </c>
    </row>
    <row r="165" spans="2:12" ht="11.25" customHeight="1" x14ac:dyDescent="0.25">
      <c r="B165" s="40"/>
      <c r="C165" s="40"/>
      <c r="D165" s="40"/>
      <c r="E165" s="40"/>
    </row>
    <row r="166" spans="2:12" ht="13.2" x14ac:dyDescent="0.25">
      <c r="B166" s="29" t="s">
        <v>351</v>
      </c>
      <c r="C166" s="29"/>
      <c r="D166" s="29"/>
      <c r="E166" s="29"/>
      <c r="F166" s="4">
        <v>1</v>
      </c>
      <c r="H166" s="5">
        <v>51260.5</v>
      </c>
      <c r="J166" s="5">
        <v>9739.4950000000008</v>
      </c>
      <c r="L166" s="5">
        <v>61000</v>
      </c>
    </row>
    <row r="167" spans="2:12" ht="13.2" x14ac:dyDescent="0.25">
      <c r="B167" s="29" t="s">
        <v>352</v>
      </c>
      <c r="C167" s="29"/>
      <c r="D167" s="29"/>
      <c r="E167" s="29"/>
      <c r="F167" s="4">
        <v>1</v>
      </c>
      <c r="H167" s="5">
        <v>184033.61</v>
      </c>
      <c r="J167" s="5">
        <v>34966.385900000001</v>
      </c>
      <c r="L167" s="5">
        <v>219000</v>
      </c>
    </row>
    <row r="168" spans="2:12" ht="13.2" x14ac:dyDescent="0.25">
      <c r="B168" s="29" t="s">
        <v>353</v>
      </c>
      <c r="C168" s="29"/>
      <c r="D168" s="29"/>
      <c r="E168" s="29"/>
      <c r="F168" s="4">
        <v>1</v>
      </c>
      <c r="H168" s="5">
        <v>166386.54999999999</v>
      </c>
      <c r="J168" s="5">
        <v>31613.444500000001</v>
      </c>
      <c r="L168" s="5">
        <v>198000</v>
      </c>
    </row>
    <row r="169" spans="2:12" ht="13.2" x14ac:dyDescent="0.25">
      <c r="B169" s="29" t="s">
        <v>354</v>
      </c>
      <c r="C169" s="29"/>
      <c r="D169" s="29"/>
      <c r="E169" s="29"/>
      <c r="F169" s="4">
        <v>1</v>
      </c>
      <c r="H169" s="5">
        <v>161344.54</v>
      </c>
      <c r="J169" s="5">
        <v>30655.462599999999</v>
      </c>
      <c r="L169" s="5">
        <v>192000</v>
      </c>
    </row>
    <row r="170" spans="2:12" ht="13.2" x14ac:dyDescent="0.25">
      <c r="B170" s="40" t="s">
        <v>355</v>
      </c>
      <c r="C170" s="40"/>
      <c r="D170" s="40"/>
      <c r="E170" s="40"/>
      <c r="F170" s="4">
        <v>8</v>
      </c>
      <c r="H170" s="5">
        <v>450420.16</v>
      </c>
      <c r="J170" s="5">
        <v>85579.830399999992</v>
      </c>
      <c r="L170" s="5">
        <v>536000</v>
      </c>
    </row>
    <row r="171" spans="2:12" ht="11.25" customHeight="1" x14ac:dyDescent="0.25">
      <c r="B171" s="40"/>
      <c r="C171" s="40"/>
      <c r="D171" s="40"/>
      <c r="E171" s="40"/>
    </row>
    <row r="172" spans="2:12" ht="13.2" x14ac:dyDescent="0.25">
      <c r="B172" s="40" t="s">
        <v>356</v>
      </c>
      <c r="C172" s="40"/>
      <c r="D172" s="40"/>
      <c r="E172" s="40"/>
      <c r="F172" s="4">
        <v>35</v>
      </c>
      <c r="H172" s="5">
        <v>1794117.5</v>
      </c>
      <c r="J172" s="5">
        <v>340882.32500000001</v>
      </c>
      <c r="L172" s="5">
        <v>2135000</v>
      </c>
    </row>
    <row r="173" spans="2:12" ht="11.25" customHeight="1" x14ac:dyDescent="0.25">
      <c r="B173" s="40"/>
      <c r="C173" s="40"/>
      <c r="D173" s="40"/>
      <c r="E173" s="40"/>
    </row>
    <row r="174" spans="2:12" ht="13.2" x14ac:dyDescent="0.25">
      <c r="B174" s="40" t="s">
        <v>357</v>
      </c>
      <c r="C174" s="40"/>
      <c r="D174" s="40"/>
      <c r="E174" s="40"/>
      <c r="F174" s="4">
        <v>3</v>
      </c>
      <c r="H174" s="5">
        <v>168907.56</v>
      </c>
      <c r="J174" s="5">
        <v>32092.436400000002</v>
      </c>
      <c r="L174" s="5">
        <v>201000</v>
      </c>
    </row>
    <row r="175" spans="2:12" ht="11.25" customHeight="1" x14ac:dyDescent="0.25">
      <c r="B175" s="40"/>
      <c r="C175" s="40"/>
      <c r="D175" s="40"/>
      <c r="E175" s="40"/>
    </row>
    <row r="176" spans="2:12" ht="13.2" x14ac:dyDescent="0.25">
      <c r="B176" s="29" t="s">
        <v>358</v>
      </c>
      <c r="C176" s="29"/>
      <c r="D176" s="29"/>
      <c r="E176" s="29"/>
      <c r="F176" s="4">
        <v>78</v>
      </c>
      <c r="H176" s="5">
        <v>452268.96</v>
      </c>
      <c r="J176" s="5">
        <v>85931.102400000003</v>
      </c>
      <c r="L176" s="5">
        <v>538200</v>
      </c>
    </row>
    <row r="177" spans="2:12" ht="13.2" x14ac:dyDescent="0.25">
      <c r="B177" s="29" t="s">
        <v>359</v>
      </c>
      <c r="C177" s="29"/>
      <c r="D177" s="29"/>
      <c r="E177" s="29"/>
      <c r="F177" s="4">
        <v>16</v>
      </c>
      <c r="H177" s="5">
        <v>127731.04</v>
      </c>
      <c r="J177" s="5">
        <v>24268.897599999997</v>
      </c>
      <c r="L177" s="5">
        <v>152000</v>
      </c>
    </row>
    <row r="178" spans="2:12" ht="13.2" x14ac:dyDescent="0.25">
      <c r="B178" s="29" t="s">
        <v>360</v>
      </c>
      <c r="C178" s="29"/>
      <c r="D178" s="29"/>
      <c r="E178" s="29"/>
      <c r="F178" s="4">
        <v>2</v>
      </c>
      <c r="H178" s="5">
        <v>58823.519999999997</v>
      </c>
      <c r="J178" s="5">
        <v>11176.468799999999</v>
      </c>
      <c r="L178" s="5">
        <v>70000</v>
      </c>
    </row>
    <row r="179" spans="2:12" ht="13.2" x14ac:dyDescent="0.25">
      <c r="B179" s="29" t="s">
        <v>361</v>
      </c>
      <c r="C179" s="29"/>
      <c r="D179" s="29"/>
      <c r="E179" s="29"/>
      <c r="F179" s="4">
        <v>12</v>
      </c>
      <c r="H179" s="5">
        <v>60000</v>
      </c>
      <c r="J179" s="5">
        <v>11400</v>
      </c>
      <c r="L179" s="5">
        <v>71400</v>
      </c>
    </row>
    <row r="180" spans="2:12" ht="13.2" x14ac:dyDescent="0.25">
      <c r="B180" s="29" t="s">
        <v>362</v>
      </c>
      <c r="C180" s="29"/>
      <c r="D180" s="29"/>
      <c r="E180" s="29"/>
      <c r="F180" s="4">
        <v>38</v>
      </c>
      <c r="H180" s="5">
        <v>76000</v>
      </c>
      <c r="J180" s="5">
        <v>14440</v>
      </c>
      <c r="L180" s="5">
        <v>90440</v>
      </c>
    </row>
    <row r="181" spans="2:12" ht="13.2" x14ac:dyDescent="0.25">
      <c r="B181" s="29" t="s">
        <v>146</v>
      </c>
      <c r="C181" s="29"/>
      <c r="D181" s="29"/>
      <c r="E181" s="29"/>
      <c r="F181" s="4">
        <v>692</v>
      </c>
      <c r="H181" s="5">
        <v>3203600</v>
      </c>
      <c r="J181" s="5">
        <v>608684</v>
      </c>
      <c r="L181" s="5">
        <v>3812284</v>
      </c>
    </row>
    <row r="182" spans="2:12" ht="13.2" x14ac:dyDescent="0.25">
      <c r="B182" s="29" t="s">
        <v>363</v>
      </c>
      <c r="C182" s="29"/>
      <c r="D182" s="29"/>
      <c r="E182" s="29"/>
      <c r="F182" s="4">
        <v>6</v>
      </c>
      <c r="H182" s="5">
        <v>51000</v>
      </c>
      <c r="J182" s="5">
        <v>9690</v>
      </c>
      <c r="L182" s="5">
        <v>60690</v>
      </c>
    </row>
    <row r="183" spans="2:12" ht="13.2" x14ac:dyDescent="0.25">
      <c r="B183" s="40" t="s">
        <v>364</v>
      </c>
      <c r="C183" s="40"/>
      <c r="D183" s="40"/>
      <c r="E183" s="40"/>
      <c r="F183" s="4">
        <v>1</v>
      </c>
      <c r="H183" s="5">
        <v>1390756.3</v>
      </c>
      <c r="J183" s="5">
        <v>264243.69699999999</v>
      </c>
      <c r="L183" s="5">
        <v>1655000</v>
      </c>
    </row>
    <row r="184" spans="2:12" ht="11.25" customHeight="1" x14ac:dyDescent="0.25">
      <c r="B184" s="40"/>
      <c r="C184" s="40"/>
      <c r="D184" s="40"/>
      <c r="E184" s="40"/>
    </row>
    <row r="185" spans="2:12" ht="13.2" x14ac:dyDescent="0.25">
      <c r="B185" s="29" t="s">
        <v>365</v>
      </c>
      <c r="C185" s="29"/>
      <c r="D185" s="29"/>
      <c r="E185" s="29"/>
      <c r="F185" s="4">
        <v>1</v>
      </c>
      <c r="H185" s="5">
        <v>500000</v>
      </c>
      <c r="J185" s="5">
        <v>95000</v>
      </c>
      <c r="L185" s="5">
        <v>595000</v>
      </c>
    </row>
    <row r="186" spans="2:12" ht="13.2" x14ac:dyDescent="0.25">
      <c r="B186" s="29" t="s">
        <v>366</v>
      </c>
      <c r="C186" s="29"/>
      <c r="D186" s="29"/>
      <c r="E186" s="29"/>
      <c r="F186" s="4">
        <v>1</v>
      </c>
      <c r="H186" s="5">
        <v>637815.13</v>
      </c>
      <c r="J186" s="5">
        <v>121184.8747</v>
      </c>
      <c r="L186" s="5">
        <v>759000</v>
      </c>
    </row>
    <row r="187" spans="2:12" ht="13.2" x14ac:dyDescent="0.25">
      <c r="B187" s="29" t="s">
        <v>367</v>
      </c>
      <c r="C187" s="29"/>
      <c r="D187" s="29"/>
      <c r="E187" s="29"/>
      <c r="F187" s="4">
        <v>1</v>
      </c>
      <c r="H187" s="5">
        <v>995000</v>
      </c>
      <c r="J187" s="5">
        <v>189050</v>
      </c>
      <c r="L187" s="5">
        <v>1184050</v>
      </c>
    </row>
    <row r="188" spans="2:12" ht="13.2" x14ac:dyDescent="0.25">
      <c r="B188" s="29" t="s">
        <v>368</v>
      </c>
      <c r="C188" s="29"/>
      <c r="D188" s="29"/>
      <c r="E188" s="29"/>
      <c r="F188" s="4">
        <v>35</v>
      </c>
      <c r="H188" s="5">
        <v>40619600</v>
      </c>
      <c r="J188" s="5">
        <v>7717724</v>
      </c>
      <c r="L188" s="5">
        <v>48337324</v>
      </c>
    </row>
    <row r="189" spans="2:12" ht="13.2" x14ac:dyDescent="0.25">
      <c r="B189" s="29" t="s">
        <v>369</v>
      </c>
      <c r="C189" s="29"/>
      <c r="D189" s="29"/>
      <c r="E189" s="29"/>
      <c r="F189" s="4">
        <v>17</v>
      </c>
      <c r="H189" s="5">
        <v>16932000</v>
      </c>
      <c r="J189" s="5">
        <v>3217080</v>
      </c>
      <c r="L189" s="5">
        <v>20149080</v>
      </c>
    </row>
    <row r="190" spans="2:12" ht="13.2" x14ac:dyDescent="0.25">
      <c r="B190" s="29" t="s">
        <v>370</v>
      </c>
      <c r="C190" s="29"/>
      <c r="D190" s="29"/>
      <c r="E190" s="29"/>
      <c r="F190" s="4">
        <v>2</v>
      </c>
      <c r="H190" s="5">
        <v>3500000</v>
      </c>
      <c r="J190" s="5">
        <v>665000</v>
      </c>
      <c r="L190" s="5">
        <v>4165000</v>
      </c>
    </row>
    <row r="191" spans="2:12" ht="13.2" x14ac:dyDescent="0.25">
      <c r="B191" s="29" t="s">
        <v>371</v>
      </c>
      <c r="C191" s="29"/>
      <c r="D191" s="29"/>
      <c r="E191" s="29"/>
      <c r="F191" s="4">
        <v>2</v>
      </c>
      <c r="H191" s="5">
        <v>7200000</v>
      </c>
      <c r="J191" s="5">
        <v>1368000</v>
      </c>
      <c r="L191" s="5">
        <v>8568000</v>
      </c>
    </row>
    <row r="192" spans="2:12" ht="13.2" x14ac:dyDescent="0.25">
      <c r="B192" s="29" t="s">
        <v>372</v>
      </c>
      <c r="C192" s="29"/>
      <c r="D192" s="29"/>
      <c r="E192" s="29"/>
      <c r="F192" s="4">
        <v>1</v>
      </c>
      <c r="H192" s="5">
        <v>100000</v>
      </c>
      <c r="J192" s="5">
        <v>19000</v>
      </c>
      <c r="L192" s="5">
        <v>119000</v>
      </c>
    </row>
    <row r="193" spans="2:12" ht="13.2" x14ac:dyDescent="0.25">
      <c r="B193" s="29" t="s">
        <v>373</v>
      </c>
      <c r="C193" s="29"/>
      <c r="D193" s="29"/>
      <c r="E193" s="29"/>
      <c r="F193" s="4">
        <v>1</v>
      </c>
      <c r="H193" s="5">
        <v>1065546.22</v>
      </c>
      <c r="J193" s="5">
        <v>202453.7818</v>
      </c>
      <c r="L193" s="5">
        <v>1268000</v>
      </c>
    </row>
    <row r="194" spans="2:12" ht="13.2" x14ac:dyDescent="0.25">
      <c r="B194" s="29" t="s">
        <v>374</v>
      </c>
      <c r="C194" s="29"/>
      <c r="D194" s="29"/>
      <c r="E194" s="29"/>
      <c r="F194" s="4">
        <v>1</v>
      </c>
      <c r="H194" s="5">
        <v>803361.34</v>
      </c>
      <c r="J194" s="5">
        <v>152638.65460000001</v>
      </c>
      <c r="L194" s="5">
        <v>956000</v>
      </c>
    </row>
    <row r="195" spans="2:12" ht="13.2" x14ac:dyDescent="0.25">
      <c r="B195" s="29" t="s">
        <v>375</v>
      </c>
      <c r="C195" s="29"/>
      <c r="D195" s="29"/>
      <c r="E195" s="29"/>
      <c r="F195" s="4">
        <v>1</v>
      </c>
      <c r="H195" s="5">
        <v>567226.89</v>
      </c>
      <c r="J195" s="5">
        <v>107773.1091</v>
      </c>
      <c r="L195" s="5">
        <v>675000</v>
      </c>
    </row>
    <row r="196" spans="2:12" ht="13.2" x14ac:dyDescent="0.25">
      <c r="B196" s="29" t="s">
        <v>376</v>
      </c>
      <c r="C196" s="29"/>
      <c r="D196" s="29"/>
      <c r="E196" s="29"/>
      <c r="F196" s="4">
        <v>1</v>
      </c>
      <c r="H196" s="5">
        <v>127731.09</v>
      </c>
      <c r="J196" s="5">
        <v>24268.9071</v>
      </c>
      <c r="L196" s="5">
        <v>152000</v>
      </c>
    </row>
    <row r="197" spans="2:12" ht="13.2" x14ac:dyDescent="0.25">
      <c r="B197" s="29" t="s">
        <v>377</v>
      </c>
      <c r="C197" s="29"/>
      <c r="D197" s="29"/>
      <c r="E197" s="29"/>
      <c r="F197" s="4">
        <v>1</v>
      </c>
      <c r="H197" s="5">
        <v>114285.71</v>
      </c>
      <c r="J197" s="5">
        <v>21714.284900000002</v>
      </c>
      <c r="L197" s="5">
        <v>136000</v>
      </c>
    </row>
    <row r="198" spans="2:12" ht="13.2" x14ac:dyDescent="0.25">
      <c r="B198" s="29" t="s">
        <v>378</v>
      </c>
      <c r="C198" s="29"/>
      <c r="D198" s="29"/>
      <c r="E198" s="29"/>
      <c r="F198" s="4">
        <v>1</v>
      </c>
      <c r="H198" s="5">
        <v>110000</v>
      </c>
      <c r="J198" s="5">
        <v>20900</v>
      </c>
      <c r="L198" s="5">
        <v>130900</v>
      </c>
    </row>
    <row r="199" spans="2:12" ht="13.2" x14ac:dyDescent="0.25">
      <c r="B199" s="29" t="s">
        <v>379</v>
      </c>
      <c r="C199" s="29"/>
      <c r="D199" s="29"/>
      <c r="E199" s="29"/>
      <c r="F199" s="4">
        <v>1</v>
      </c>
      <c r="H199" s="5">
        <v>280000</v>
      </c>
      <c r="J199" s="5">
        <v>53200</v>
      </c>
      <c r="L199" s="5">
        <v>333200</v>
      </c>
    </row>
    <row r="200" spans="2:12" ht="13.2" x14ac:dyDescent="0.25">
      <c r="B200" s="29" t="s">
        <v>380</v>
      </c>
      <c r="C200" s="29"/>
      <c r="D200" s="29"/>
      <c r="E200" s="29"/>
      <c r="F200" s="4">
        <v>1</v>
      </c>
      <c r="H200" s="5">
        <v>220000</v>
      </c>
      <c r="J200" s="5">
        <v>41800</v>
      </c>
      <c r="L200" s="5">
        <v>261800</v>
      </c>
    </row>
    <row r="201" spans="2:12" ht="13.2" x14ac:dyDescent="0.25">
      <c r="B201" s="40" t="s">
        <v>381</v>
      </c>
      <c r="C201" s="40"/>
      <c r="D201" s="40"/>
      <c r="E201" s="40"/>
      <c r="F201" s="4">
        <v>1</v>
      </c>
      <c r="H201" s="5">
        <v>380000</v>
      </c>
      <c r="J201" s="5">
        <v>72200</v>
      </c>
      <c r="L201" s="5">
        <v>452200</v>
      </c>
    </row>
    <row r="202" spans="2:12" ht="11.25" customHeight="1" x14ac:dyDescent="0.25">
      <c r="B202" s="40"/>
      <c r="C202" s="40"/>
      <c r="D202" s="40"/>
      <c r="E202" s="40"/>
    </row>
    <row r="203" spans="2:12" ht="13.2" x14ac:dyDescent="0.25">
      <c r="B203" s="29" t="s">
        <v>382</v>
      </c>
      <c r="C203" s="29"/>
      <c r="D203" s="29"/>
      <c r="E203" s="29"/>
      <c r="F203" s="4">
        <v>1</v>
      </c>
      <c r="H203" s="5">
        <v>474789.92</v>
      </c>
      <c r="J203" s="5">
        <v>90210.084800000011</v>
      </c>
      <c r="L203" s="5">
        <v>565000</v>
      </c>
    </row>
    <row r="204" spans="2:12" ht="13.2" x14ac:dyDescent="0.25">
      <c r="B204" s="29" t="s">
        <v>383</v>
      </c>
      <c r="C204" s="29"/>
      <c r="D204" s="29"/>
      <c r="E204" s="29"/>
      <c r="F204" s="4">
        <v>1</v>
      </c>
      <c r="H204" s="5">
        <v>190000</v>
      </c>
      <c r="J204" s="5">
        <v>36100</v>
      </c>
      <c r="L204" s="5">
        <v>226100</v>
      </c>
    </row>
    <row r="205" spans="2:12" ht="13.2" x14ac:dyDescent="0.25">
      <c r="B205" s="29" t="s">
        <v>160</v>
      </c>
      <c r="C205" s="29"/>
      <c r="D205" s="29"/>
      <c r="E205" s="29"/>
      <c r="F205" s="4">
        <v>2</v>
      </c>
      <c r="H205" s="5">
        <v>165042.01999999999</v>
      </c>
      <c r="J205" s="5">
        <v>31357.983799999998</v>
      </c>
      <c r="L205" s="5">
        <v>196400</v>
      </c>
    </row>
    <row r="206" spans="2:12" ht="13.2" x14ac:dyDescent="0.25">
      <c r="B206" s="29" t="s">
        <v>384</v>
      </c>
      <c r="C206" s="29"/>
      <c r="D206" s="29"/>
      <c r="E206" s="29"/>
      <c r="F206" s="4">
        <v>1</v>
      </c>
      <c r="H206" s="5">
        <v>120000</v>
      </c>
      <c r="J206" s="5">
        <v>22800</v>
      </c>
      <c r="L206" s="5">
        <v>142800</v>
      </c>
    </row>
    <row r="207" spans="2:12" ht="13.2" x14ac:dyDescent="0.25">
      <c r="B207" s="29" t="s">
        <v>385</v>
      </c>
      <c r="C207" s="29"/>
      <c r="D207" s="29"/>
      <c r="E207" s="29"/>
      <c r="F207" s="4">
        <v>33</v>
      </c>
      <c r="H207" s="5">
        <v>166386.66</v>
      </c>
      <c r="J207" s="5">
        <v>31613.465400000001</v>
      </c>
      <c r="L207" s="5">
        <v>198000</v>
      </c>
    </row>
    <row r="208" spans="2:12" ht="13.2" x14ac:dyDescent="0.25">
      <c r="B208" s="29" t="s">
        <v>386</v>
      </c>
      <c r="C208" s="29"/>
      <c r="D208" s="29"/>
      <c r="E208" s="29"/>
      <c r="F208" s="4">
        <v>1</v>
      </c>
      <c r="H208" s="5">
        <v>456000</v>
      </c>
      <c r="J208" s="5">
        <v>86640</v>
      </c>
      <c r="L208" s="5">
        <v>542640</v>
      </c>
    </row>
    <row r="209" spans="2:12" ht="13.2" x14ac:dyDescent="0.25">
      <c r="B209" s="29" t="s">
        <v>387</v>
      </c>
      <c r="C209" s="29"/>
      <c r="D209" s="29"/>
      <c r="E209" s="29"/>
      <c r="F209" s="4">
        <v>13</v>
      </c>
      <c r="H209" s="5">
        <v>260000</v>
      </c>
      <c r="J209" s="5">
        <v>49400</v>
      </c>
      <c r="L209" s="5">
        <v>309400</v>
      </c>
    </row>
    <row r="210" spans="2:12" ht="13.2" x14ac:dyDescent="0.25">
      <c r="B210" s="29" t="s">
        <v>388</v>
      </c>
      <c r="C210" s="29"/>
      <c r="D210" s="29"/>
      <c r="E210" s="29"/>
      <c r="F210" s="4">
        <v>10</v>
      </c>
      <c r="H210" s="5">
        <v>1525210.11</v>
      </c>
      <c r="J210" s="5">
        <v>289789.92090000003</v>
      </c>
      <c r="L210" s="5">
        <v>1815000</v>
      </c>
    </row>
    <row r="211" spans="2:12" ht="13.2" x14ac:dyDescent="0.25">
      <c r="B211" s="29" t="s">
        <v>389</v>
      </c>
      <c r="C211" s="29"/>
      <c r="D211" s="29"/>
      <c r="E211" s="29"/>
      <c r="F211" s="4">
        <v>1</v>
      </c>
      <c r="H211" s="5">
        <v>29411.759999999998</v>
      </c>
      <c r="J211" s="5">
        <v>5588.2343999999994</v>
      </c>
      <c r="L211" s="5">
        <v>35000</v>
      </c>
    </row>
    <row r="212" spans="2:12" ht="13.2" x14ac:dyDescent="0.25">
      <c r="B212" s="29" t="s">
        <v>164</v>
      </c>
      <c r="C212" s="29"/>
      <c r="D212" s="29"/>
      <c r="E212" s="29"/>
      <c r="F212" s="4">
        <v>1</v>
      </c>
      <c r="H212" s="5">
        <v>245000</v>
      </c>
      <c r="J212" s="5">
        <v>46550</v>
      </c>
      <c r="L212" s="5">
        <v>291550</v>
      </c>
    </row>
    <row r="213" spans="2:12" ht="13.2" x14ac:dyDescent="0.25">
      <c r="B213" s="29" t="s">
        <v>390</v>
      </c>
      <c r="C213" s="29"/>
      <c r="D213" s="29"/>
      <c r="E213" s="29"/>
      <c r="F213" s="4">
        <v>1</v>
      </c>
      <c r="H213" s="5">
        <v>340000</v>
      </c>
      <c r="J213" s="5">
        <v>64600</v>
      </c>
      <c r="L213" s="5">
        <v>404600</v>
      </c>
    </row>
    <row r="214" spans="2:12" ht="13.2" x14ac:dyDescent="0.25">
      <c r="B214" s="29" t="s">
        <v>391</v>
      </c>
      <c r="C214" s="29"/>
      <c r="D214" s="29"/>
      <c r="E214" s="29"/>
      <c r="F214" s="4">
        <v>22</v>
      </c>
      <c r="H214" s="5">
        <v>462184.8</v>
      </c>
      <c r="J214" s="5">
        <v>87815.111999999994</v>
      </c>
      <c r="L214" s="5">
        <v>550000</v>
      </c>
    </row>
    <row r="215" spans="2:12" ht="13.2" x14ac:dyDescent="0.25">
      <c r="B215" s="29" t="s">
        <v>392</v>
      </c>
      <c r="C215" s="29"/>
      <c r="D215" s="29"/>
      <c r="E215" s="29"/>
      <c r="F215" s="4">
        <v>1</v>
      </c>
      <c r="H215" s="5">
        <v>546218.49</v>
      </c>
      <c r="J215" s="5">
        <v>103781.51310000001</v>
      </c>
      <c r="L215" s="5">
        <v>650000</v>
      </c>
    </row>
    <row r="216" spans="2:12" ht="13.2" x14ac:dyDescent="0.25">
      <c r="B216" s="29" t="s">
        <v>393</v>
      </c>
      <c r="C216" s="29"/>
      <c r="D216" s="29"/>
      <c r="E216" s="29"/>
      <c r="F216" s="4">
        <v>8.1</v>
      </c>
      <c r="H216" s="5">
        <v>25750</v>
      </c>
      <c r="J216" s="5">
        <v>4892.5</v>
      </c>
      <c r="L216" s="5">
        <v>30642.5</v>
      </c>
    </row>
    <row r="217" spans="2:12" ht="13.2" x14ac:dyDescent="0.25">
      <c r="B217" s="29" t="s">
        <v>394</v>
      </c>
      <c r="C217" s="29"/>
      <c r="D217" s="29"/>
      <c r="E217" s="29"/>
      <c r="F217" s="4">
        <v>36</v>
      </c>
      <c r="H217" s="5">
        <v>90000</v>
      </c>
      <c r="J217" s="5">
        <v>17100</v>
      </c>
      <c r="L217" s="5">
        <v>107100</v>
      </c>
    </row>
    <row r="218" spans="2:12" ht="13.2" x14ac:dyDescent="0.25">
      <c r="B218" s="29" t="s">
        <v>395</v>
      </c>
      <c r="C218" s="29"/>
      <c r="D218" s="29"/>
      <c r="E218" s="29"/>
      <c r="F218" s="4">
        <v>17.82</v>
      </c>
      <c r="H218" s="5">
        <v>89100</v>
      </c>
      <c r="J218" s="5">
        <v>16929</v>
      </c>
      <c r="L218" s="5">
        <v>106029</v>
      </c>
    </row>
    <row r="219" spans="2:12" ht="13.2" x14ac:dyDescent="0.25">
      <c r="B219" s="29" t="s">
        <v>396</v>
      </c>
      <c r="C219" s="29"/>
      <c r="D219" s="29"/>
      <c r="E219" s="29"/>
      <c r="F219" s="4">
        <v>1</v>
      </c>
      <c r="H219" s="5">
        <v>297478.99</v>
      </c>
      <c r="J219" s="5">
        <v>56521.008099999999</v>
      </c>
      <c r="L219" s="5">
        <v>354000</v>
      </c>
    </row>
    <row r="220" spans="2:12" ht="13.2" x14ac:dyDescent="0.25">
      <c r="B220" s="29" t="s">
        <v>397</v>
      </c>
      <c r="C220" s="29"/>
      <c r="D220" s="29"/>
      <c r="E220" s="29"/>
      <c r="F220" s="4">
        <v>4</v>
      </c>
      <c r="H220" s="5">
        <v>100000</v>
      </c>
      <c r="J220" s="5">
        <v>19000</v>
      </c>
      <c r="L220" s="5">
        <v>119000</v>
      </c>
    </row>
    <row r="221" spans="2:12" ht="13.2" x14ac:dyDescent="0.25">
      <c r="B221" s="29" t="s">
        <v>398</v>
      </c>
      <c r="C221" s="29"/>
      <c r="D221" s="29"/>
      <c r="E221" s="29"/>
      <c r="F221" s="4">
        <v>28</v>
      </c>
      <c r="H221" s="5">
        <v>700000</v>
      </c>
      <c r="J221" s="5">
        <v>133000</v>
      </c>
      <c r="L221" s="5">
        <v>833000</v>
      </c>
    </row>
    <row r="222" spans="2:12" ht="13.2" x14ac:dyDescent="0.25">
      <c r="B222" s="29" t="s">
        <v>399</v>
      </c>
      <c r="C222" s="29"/>
      <c r="D222" s="29"/>
      <c r="E222" s="29"/>
      <c r="F222" s="4">
        <v>1</v>
      </c>
      <c r="H222" s="5">
        <v>805000</v>
      </c>
      <c r="J222" s="5">
        <v>152950</v>
      </c>
      <c r="L222" s="5">
        <v>957950</v>
      </c>
    </row>
    <row r="223" spans="2:12" ht="13.2" x14ac:dyDescent="0.25">
      <c r="B223" s="29" t="s">
        <v>400</v>
      </c>
      <c r="C223" s="29"/>
      <c r="D223" s="29"/>
      <c r="E223" s="29"/>
      <c r="F223" s="4">
        <v>1</v>
      </c>
      <c r="H223" s="5">
        <v>42016.81</v>
      </c>
      <c r="J223" s="5">
        <v>7983.1939000000002</v>
      </c>
      <c r="L223" s="5">
        <v>50000</v>
      </c>
    </row>
    <row r="224" spans="2:12" ht="13.2" x14ac:dyDescent="0.25">
      <c r="B224" s="29" t="s">
        <v>401</v>
      </c>
      <c r="C224" s="29"/>
      <c r="D224" s="29"/>
      <c r="E224" s="29"/>
      <c r="F224" s="4">
        <v>2</v>
      </c>
      <c r="H224" s="5">
        <v>58823.519999999997</v>
      </c>
      <c r="J224" s="5">
        <v>11176.468799999999</v>
      </c>
      <c r="L224" s="5">
        <v>70000</v>
      </c>
    </row>
    <row r="225" spans="2:12" ht="13.2" x14ac:dyDescent="0.25">
      <c r="B225" s="29" t="s">
        <v>402</v>
      </c>
      <c r="C225" s="29"/>
      <c r="D225" s="29"/>
      <c r="E225" s="29"/>
      <c r="F225" s="4">
        <v>1</v>
      </c>
      <c r="H225" s="5">
        <v>410000</v>
      </c>
      <c r="J225" s="5">
        <v>77900</v>
      </c>
      <c r="L225" s="5">
        <v>487900</v>
      </c>
    </row>
    <row r="226" spans="2:12" ht="13.2" x14ac:dyDescent="0.25">
      <c r="B226" s="29" t="s">
        <v>403</v>
      </c>
      <c r="C226" s="29"/>
      <c r="D226" s="29"/>
      <c r="E226" s="29"/>
      <c r="F226" s="4">
        <v>1</v>
      </c>
      <c r="H226" s="5">
        <v>200000</v>
      </c>
      <c r="J226" s="5">
        <v>38000</v>
      </c>
      <c r="L226" s="5">
        <v>238000</v>
      </c>
    </row>
    <row r="227" spans="2:12" ht="13.2" x14ac:dyDescent="0.25">
      <c r="B227" s="29" t="s">
        <v>404</v>
      </c>
      <c r="C227" s="29"/>
      <c r="D227" s="29"/>
      <c r="E227" s="29"/>
      <c r="F227" s="4">
        <v>1</v>
      </c>
      <c r="H227" s="5">
        <v>120000</v>
      </c>
      <c r="J227" s="5">
        <v>22800</v>
      </c>
      <c r="L227" s="5">
        <v>142800</v>
      </c>
    </row>
    <row r="228" spans="2:12" ht="13.2" x14ac:dyDescent="0.25">
      <c r="B228" s="29" t="s">
        <v>405</v>
      </c>
      <c r="C228" s="29"/>
      <c r="D228" s="29"/>
      <c r="E228" s="29"/>
      <c r="F228" s="4">
        <v>1</v>
      </c>
      <c r="H228" s="5">
        <v>95000</v>
      </c>
      <c r="J228" s="5">
        <v>18050</v>
      </c>
      <c r="L228" s="5">
        <v>113050</v>
      </c>
    </row>
    <row r="229" spans="2:12" ht="13.2" x14ac:dyDescent="0.25">
      <c r="B229" s="29" t="s">
        <v>406</v>
      </c>
      <c r="C229" s="29"/>
      <c r="D229" s="29"/>
      <c r="E229" s="29"/>
      <c r="F229" s="4">
        <v>1</v>
      </c>
      <c r="H229" s="5">
        <v>95000</v>
      </c>
      <c r="J229" s="5">
        <v>18050</v>
      </c>
      <c r="L229" s="5">
        <v>113050</v>
      </c>
    </row>
    <row r="230" spans="2:12" ht="13.2" x14ac:dyDescent="0.25">
      <c r="B230" s="29" t="s">
        <v>407</v>
      </c>
      <c r="C230" s="29"/>
      <c r="D230" s="29"/>
      <c r="E230" s="29"/>
      <c r="F230" s="4">
        <v>54.58</v>
      </c>
      <c r="H230" s="5">
        <v>272900</v>
      </c>
      <c r="J230" s="5">
        <v>51851</v>
      </c>
      <c r="L230" s="5">
        <v>324751</v>
      </c>
    </row>
    <row r="231" spans="2:12" ht="13.2" x14ac:dyDescent="0.25">
      <c r="B231" s="29" t="s">
        <v>408</v>
      </c>
      <c r="C231" s="29"/>
      <c r="D231" s="29"/>
      <c r="E231" s="29"/>
      <c r="F231" s="4">
        <v>125</v>
      </c>
      <c r="H231" s="5">
        <v>625000</v>
      </c>
      <c r="J231" s="5">
        <v>118750</v>
      </c>
      <c r="L231" s="5">
        <v>743750</v>
      </c>
    </row>
    <row r="232" spans="2:12" ht="13.2" x14ac:dyDescent="0.25">
      <c r="B232" s="29" t="s">
        <v>409</v>
      </c>
      <c r="C232" s="29"/>
      <c r="D232" s="29"/>
      <c r="E232" s="29"/>
      <c r="F232" s="4">
        <v>4</v>
      </c>
      <c r="H232" s="5">
        <v>8000</v>
      </c>
      <c r="J232" s="5">
        <v>1520</v>
      </c>
      <c r="L232" s="5">
        <v>9520</v>
      </c>
    </row>
    <row r="233" spans="2:12" ht="13.2" x14ac:dyDescent="0.25">
      <c r="B233" s="29" t="s">
        <v>410</v>
      </c>
      <c r="C233" s="29"/>
      <c r="D233" s="29"/>
      <c r="E233" s="29"/>
      <c r="F233" s="4">
        <v>3</v>
      </c>
      <c r="H233" s="5">
        <v>50420.160000000003</v>
      </c>
      <c r="J233" s="5">
        <v>9579.8304000000007</v>
      </c>
      <c r="L233" s="5">
        <v>60000</v>
      </c>
    </row>
    <row r="234" spans="2:12" ht="13.2" x14ac:dyDescent="0.25">
      <c r="B234" s="29" t="s">
        <v>411</v>
      </c>
      <c r="C234" s="29"/>
      <c r="D234" s="29"/>
      <c r="E234" s="29"/>
      <c r="F234" s="4">
        <v>9.7799999999999994</v>
      </c>
      <c r="H234" s="5">
        <v>68460</v>
      </c>
      <c r="J234" s="5">
        <v>13007.4</v>
      </c>
      <c r="L234" s="5">
        <v>81467.399999999994</v>
      </c>
    </row>
    <row r="235" spans="2:12" ht="13.2" x14ac:dyDescent="0.25">
      <c r="B235" s="29" t="s">
        <v>412</v>
      </c>
      <c r="C235" s="29"/>
      <c r="D235" s="29"/>
      <c r="E235" s="29"/>
      <c r="F235" s="4">
        <v>1</v>
      </c>
      <c r="H235" s="5">
        <v>70000</v>
      </c>
      <c r="J235" s="5">
        <v>13300</v>
      </c>
      <c r="L235" s="5">
        <v>83300</v>
      </c>
    </row>
    <row r="236" spans="2:12" ht="13.2" x14ac:dyDescent="0.25">
      <c r="B236" s="29" t="s">
        <v>413</v>
      </c>
      <c r="C236" s="29"/>
      <c r="D236" s="29"/>
      <c r="E236" s="29"/>
      <c r="F236" s="4">
        <v>1</v>
      </c>
      <c r="H236" s="5">
        <v>140000</v>
      </c>
      <c r="J236" s="5">
        <v>26600</v>
      </c>
      <c r="L236" s="5">
        <v>166600</v>
      </c>
    </row>
    <row r="237" spans="2:12" ht="13.2" x14ac:dyDescent="0.25">
      <c r="B237" s="29" t="s">
        <v>414</v>
      </c>
      <c r="C237" s="29"/>
      <c r="D237" s="29"/>
      <c r="E237" s="29"/>
      <c r="F237" s="4">
        <v>1</v>
      </c>
      <c r="H237" s="5">
        <v>430000</v>
      </c>
      <c r="J237" s="5">
        <v>81700</v>
      </c>
      <c r="L237" s="5">
        <v>511700</v>
      </c>
    </row>
    <row r="238" spans="2:12" ht="13.2" x14ac:dyDescent="0.25">
      <c r="B238" s="40" t="s">
        <v>415</v>
      </c>
      <c r="C238" s="40"/>
      <c r="D238" s="40"/>
      <c r="E238" s="40"/>
      <c r="F238" s="4">
        <v>1</v>
      </c>
      <c r="H238" s="5">
        <v>340000</v>
      </c>
      <c r="J238" s="5">
        <v>64600</v>
      </c>
      <c r="L238" s="5">
        <v>404600</v>
      </c>
    </row>
    <row r="239" spans="2:12" ht="11.25" customHeight="1" x14ac:dyDescent="0.25">
      <c r="B239" s="40"/>
      <c r="C239" s="40"/>
      <c r="D239" s="40"/>
      <c r="E239" s="40"/>
    </row>
    <row r="240" spans="2:12" ht="13.2" x14ac:dyDescent="0.25">
      <c r="B240" s="29" t="s">
        <v>416</v>
      </c>
      <c r="C240" s="29"/>
      <c r="D240" s="29"/>
      <c r="E240" s="29"/>
      <c r="F240" s="4">
        <v>1</v>
      </c>
      <c r="H240" s="5">
        <v>830000</v>
      </c>
      <c r="J240" s="5">
        <v>157700</v>
      </c>
      <c r="L240" s="5">
        <v>987700</v>
      </c>
    </row>
    <row r="241" spans="2:12" ht="13.2" x14ac:dyDescent="0.25">
      <c r="B241" s="29" t="s">
        <v>417</v>
      </c>
      <c r="C241" s="29"/>
      <c r="D241" s="29"/>
      <c r="E241" s="29"/>
      <c r="F241" s="4">
        <v>1</v>
      </c>
      <c r="H241" s="5">
        <v>780000</v>
      </c>
      <c r="J241" s="5">
        <v>148200</v>
      </c>
      <c r="L241" s="5">
        <v>928200</v>
      </c>
    </row>
    <row r="242" spans="2:12" ht="13.2" x14ac:dyDescent="0.25">
      <c r="B242" s="29" t="s">
        <v>418</v>
      </c>
      <c r="C242" s="29"/>
      <c r="D242" s="29"/>
      <c r="E242" s="29"/>
      <c r="F242" s="4">
        <v>1</v>
      </c>
      <c r="H242" s="5">
        <v>176000</v>
      </c>
      <c r="J242" s="5">
        <v>33440</v>
      </c>
      <c r="L242" s="5">
        <v>209440</v>
      </c>
    </row>
    <row r="243" spans="2:12" ht="13.2" x14ac:dyDescent="0.25">
      <c r="B243" s="29" t="s">
        <v>419</v>
      </c>
      <c r="C243" s="29"/>
      <c r="D243" s="29"/>
      <c r="E243" s="29"/>
      <c r="F243" s="4">
        <v>6</v>
      </c>
      <c r="H243" s="5">
        <v>5667226.9199999999</v>
      </c>
      <c r="J243" s="5">
        <v>1076773.1148000001</v>
      </c>
      <c r="L243" s="5">
        <v>6744000</v>
      </c>
    </row>
    <row r="244" spans="2:12" ht="13.2" x14ac:dyDescent="0.25">
      <c r="B244" s="40" t="s">
        <v>420</v>
      </c>
      <c r="C244" s="40"/>
      <c r="D244" s="40"/>
      <c r="E244" s="40"/>
      <c r="F244" s="4">
        <v>80</v>
      </c>
      <c r="H244" s="5">
        <v>7260504</v>
      </c>
      <c r="J244" s="5">
        <v>1379495.76</v>
      </c>
      <c r="L244" s="5">
        <v>8640000</v>
      </c>
    </row>
    <row r="245" spans="2:12" ht="11.25" customHeight="1" x14ac:dyDescent="0.25">
      <c r="B245" s="40"/>
      <c r="C245" s="40"/>
      <c r="D245" s="40"/>
      <c r="E245" s="40"/>
    </row>
    <row r="246" spans="2:12" ht="13.2" x14ac:dyDescent="0.25">
      <c r="B246" s="29" t="s">
        <v>421</v>
      </c>
      <c r="C246" s="29"/>
      <c r="D246" s="29"/>
      <c r="E246" s="29"/>
      <c r="F246" s="4">
        <v>2</v>
      </c>
      <c r="H246" s="5">
        <v>310000</v>
      </c>
      <c r="J246" s="5">
        <v>58900</v>
      </c>
      <c r="L246" s="5">
        <v>368900</v>
      </c>
    </row>
    <row r="247" spans="2:12" ht="13.2" x14ac:dyDescent="0.25">
      <c r="B247" s="29" t="s">
        <v>223</v>
      </c>
      <c r="C247" s="29"/>
      <c r="D247" s="29"/>
      <c r="E247" s="29"/>
      <c r="F247" s="4">
        <v>14</v>
      </c>
      <c r="H247" s="5">
        <v>1152941.1599999999</v>
      </c>
      <c r="J247" s="5">
        <v>219058.8204</v>
      </c>
      <c r="L247" s="5">
        <v>1372000</v>
      </c>
    </row>
    <row r="248" spans="2:12" ht="13.2" x14ac:dyDescent="0.25">
      <c r="B248" s="29" t="s">
        <v>422</v>
      </c>
      <c r="C248" s="29"/>
      <c r="D248" s="29"/>
      <c r="E248" s="29"/>
      <c r="F248" s="4">
        <v>2</v>
      </c>
      <c r="H248" s="5">
        <v>351260.5</v>
      </c>
      <c r="J248" s="5">
        <v>66739.494999999995</v>
      </c>
      <c r="L248" s="5">
        <v>418000</v>
      </c>
    </row>
    <row r="249" spans="2:12" ht="13.2" x14ac:dyDescent="0.25">
      <c r="B249" s="29" t="s">
        <v>423</v>
      </c>
      <c r="C249" s="29"/>
      <c r="D249" s="29"/>
      <c r="E249" s="29"/>
      <c r="F249" s="4">
        <v>5</v>
      </c>
      <c r="H249" s="5">
        <v>411764.7</v>
      </c>
      <c r="J249" s="5">
        <v>78235.293000000005</v>
      </c>
      <c r="L249" s="5">
        <v>490000</v>
      </c>
    </row>
    <row r="250" spans="2:12" ht="13.2" x14ac:dyDescent="0.25">
      <c r="B250" s="29" t="s">
        <v>424</v>
      </c>
      <c r="C250" s="29"/>
      <c r="D250" s="29"/>
      <c r="E250" s="29"/>
      <c r="F250" s="4">
        <v>2</v>
      </c>
      <c r="H250" s="5">
        <v>108000</v>
      </c>
      <c r="J250" s="5">
        <v>20520</v>
      </c>
      <c r="L250" s="5">
        <v>128520</v>
      </c>
    </row>
    <row r="251" spans="2:12" ht="13.2" x14ac:dyDescent="0.25">
      <c r="B251" s="29" t="s">
        <v>227</v>
      </c>
      <c r="C251" s="29"/>
      <c r="D251" s="29"/>
      <c r="E251" s="29"/>
      <c r="F251" s="4">
        <v>71</v>
      </c>
      <c r="H251" s="5">
        <v>5527730.9800000004</v>
      </c>
      <c r="J251" s="5">
        <v>1050268.8862000001</v>
      </c>
      <c r="L251" s="5">
        <v>6578000</v>
      </c>
    </row>
    <row r="252" spans="2:12" ht="13.2" x14ac:dyDescent="0.25">
      <c r="B252" s="29" t="s">
        <v>425</v>
      </c>
      <c r="C252" s="29"/>
      <c r="D252" s="29"/>
      <c r="E252" s="29"/>
      <c r="F252" s="4">
        <v>6</v>
      </c>
      <c r="H252" s="5">
        <v>529411.74</v>
      </c>
      <c r="J252" s="5">
        <v>100588.23060000001</v>
      </c>
      <c r="L252" s="5">
        <v>630000</v>
      </c>
    </row>
    <row r="253" spans="2:12" ht="13.2" x14ac:dyDescent="0.25">
      <c r="B253" s="29" t="s">
        <v>228</v>
      </c>
      <c r="C253" s="29"/>
      <c r="D253" s="29"/>
      <c r="E253" s="29"/>
      <c r="F253" s="4">
        <v>59</v>
      </c>
      <c r="H253" s="5">
        <v>4610924.34</v>
      </c>
      <c r="J253" s="5">
        <v>876075.62459999998</v>
      </c>
      <c r="L253" s="5">
        <v>5487000</v>
      </c>
    </row>
    <row r="254" spans="2:12" ht="13.2" x14ac:dyDescent="0.25">
      <c r="B254" s="29" t="s">
        <v>426</v>
      </c>
      <c r="C254" s="29"/>
      <c r="D254" s="29"/>
      <c r="E254" s="29"/>
      <c r="F254" s="4">
        <v>11</v>
      </c>
      <c r="H254" s="5">
        <v>619327.72</v>
      </c>
      <c r="J254" s="5">
        <v>117672.2668</v>
      </c>
      <c r="L254" s="5">
        <v>737000</v>
      </c>
    </row>
    <row r="255" spans="2:12" ht="13.2" x14ac:dyDescent="0.25">
      <c r="B255" s="29" t="s">
        <v>427</v>
      </c>
      <c r="C255" s="29"/>
      <c r="D255" s="29"/>
      <c r="E255" s="29"/>
      <c r="F255" s="4">
        <v>5</v>
      </c>
      <c r="H255" s="5">
        <v>245840.35</v>
      </c>
      <c r="J255" s="5">
        <v>46709.666500000007</v>
      </c>
      <c r="L255" s="5">
        <v>292550</v>
      </c>
    </row>
    <row r="256" spans="2:12" ht="13.2" x14ac:dyDescent="0.25">
      <c r="B256" s="29" t="s">
        <v>231</v>
      </c>
      <c r="C256" s="29"/>
      <c r="D256" s="29"/>
      <c r="E256" s="29"/>
      <c r="F256" s="4">
        <v>736</v>
      </c>
      <c r="H256" s="5">
        <v>4636800</v>
      </c>
      <c r="J256" s="5">
        <v>880992</v>
      </c>
      <c r="L256" s="5">
        <v>5517792</v>
      </c>
    </row>
    <row r="257" spans="2:12" ht="13.2" x14ac:dyDescent="0.25">
      <c r="B257" s="29" t="s">
        <v>428</v>
      </c>
      <c r="C257" s="29"/>
      <c r="D257" s="29"/>
      <c r="E257" s="29"/>
      <c r="F257" s="4">
        <v>1</v>
      </c>
      <c r="H257" s="5">
        <v>110000</v>
      </c>
      <c r="J257" s="5">
        <v>20900</v>
      </c>
      <c r="L257" s="5">
        <v>130900</v>
      </c>
    </row>
    <row r="258" spans="2:12" ht="13.2" x14ac:dyDescent="0.25">
      <c r="B258" s="29" t="s">
        <v>232</v>
      </c>
      <c r="C258" s="29"/>
      <c r="D258" s="29"/>
      <c r="E258" s="29"/>
      <c r="F258" s="4">
        <v>151</v>
      </c>
      <c r="H258" s="5">
        <v>11047058.279999999</v>
      </c>
      <c r="J258" s="5">
        <v>2098941.0732</v>
      </c>
      <c r="L258" s="5">
        <v>13146000</v>
      </c>
    </row>
    <row r="259" spans="2:12" ht="13.2" x14ac:dyDescent="0.25">
      <c r="B259" s="29" t="s">
        <v>429</v>
      </c>
      <c r="C259" s="29"/>
      <c r="D259" s="29"/>
      <c r="E259" s="29"/>
      <c r="F259" s="4">
        <v>9</v>
      </c>
      <c r="H259" s="5">
        <v>718487.37</v>
      </c>
      <c r="J259" s="5">
        <v>136512.60029999999</v>
      </c>
      <c r="L259" s="5">
        <v>855000</v>
      </c>
    </row>
    <row r="260" spans="2:12" ht="13.2" x14ac:dyDescent="0.25">
      <c r="B260" s="29" t="s">
        <v>430</v>
      </c>
      <c r="C260" s="29"/>
      <c r="D260" s="29"/>
      <c r="E260" s="29"/>
      <c r="F260" s="4">
        <v>7</v>
      </c>
      <c r="H260" s="5">
        <v>2156000</v>
      </c>
      <c r="J260" s="5">
        <v>409640</v>
      </c>
      <c r="L260" s="5">
        <v>2565640</v>
      </c>
    </row>
    <row r="261" spans="2:12" ht="13.2" x14ac:dyDescent="0.25">
      <c r="B261" s="40" t="s">
        <v>431</v>
      </c>
      <c r="C261" s="40"/>
      <c r="D261" s="40"/>
      <c r="E261" s="40"/>
      <c r="F261" s="4">
        <v>3</v>
      </c>
      <c r="H261" s="5">
        <v>1613445.39</v>
      </c>
      <c r="J261" s="5">
        <v>306554.62410000002</v>
      </c>
      <c r="L261" s="5">
        <v>1920000</v>
      </c>
    </row>
    <row r="262" spans="2:12" ht="11.25" customHeight="1" x14ac:dyDescent="0.25">
      <c r="B262" s="40"/>
      <c r="C262" s="40"/>
      <c r="D262" s="40"/>
      <c r="E262" s="40"/>
    </row>
    <row r="263" spans="2:12" ht="13.2" x14ac:dyDescent="0.25">
      <c r="B263" s="29" t="s">
        <v>432</v>
      </c>
      <c r="C263" s="29"/>
      <c r="D263" s="29"/>
      <c r="E263" s="29"/>
      <c r="F263" s="4">
        <v>1</v>
      </c>
      <c r="H263" s="5">
        <v>37815.129999999997</v>
      </c>
      <c r="J263" s="5">
        <v>7184.8746999999994</v>
      </c>
      <c r="L263" s="5">
        <v>45000</v>
      </c>
    </row>
    <row r="264" spans="2:12" ht="13.2" x14ac:dyDescent="0.25">
      <c r="B264" s="29" t="s">
        <v>433</v>
      </c>
      <c r="C264" s="29"/>
      <c r="D264" s="29"/>
      <c r="E264" s="29"/>
      <c r="F264" s="4">
        <v>1</v>
      </c>
      <c r="H264" s="5">
        <v>679831.93</v>
      </c>
      <c r="J264" s="5">
        <v>129168.0667</v>
      </c>
      <c r="L264" s="5">
        <v>809000</v>
      </c>
    </row>
    <row r="265" spans="2:12" ht="13.2" x14ac:dyDescent="0.25">
      <c r="B265" s="29" t="s">
        <v>434</v>
      </c>
      <c r="C265" s="29"/>
      <c r="D265" s="29"/>
      <c r="E265" s="29"/>
      <c r="F265" s="4">
        <v>1</v>
      </c>
      <c r="H265" s="5">
        <v>656000</v>
      </c>
      <c r="J265" s="5">
        <v>124640</v>
      </c>
      <c r="L265" s="5">
        <v>780640</v>
      </c>
    </row>
    <row r="266" spans="2:12" ht="13.2" x14ac:dyDescent="0.25">
      <c r="B266" s="29" t="s">
        <v>435</v>
      </c>
      <c r="C266" s="29"/>
      <c r="D266" s="29"/>
      <c r="E266" s="29"/>
      <c r="F266" s="4">
        <v>2</v>
      </c>
      <c r="H266" s="5">
        <v>1801512.6</v>
      </c>
      <c r="J266" s="5">
        <v>342287.39399999997</v>
      </c>
      <c r="L266" s="5">
        <v>2143800</v>
      </c>
    </row>
    <row r="267" spans="2:12" ht="13.2" x14ac:dyDescent="0.25">
      <c r="B267" s="40" t="s">
        <v>436</v>
      </c>
      <c r="C267" s="40"/>
      <c r="D267" s="40"/>
      <c r="E267" s="40"/>
      <c r="F267" s="4">
        <v>5</v>
      </c>
      <c r="H267" s="5">
        <v>915966.4</v>
      </c>
      <c r="J267" s="5">
        <v>174033.61600000001</v>
      </c>
      <c r="L267" s="5">
        <v>1090000</v>
      </c>
    </row>
    <row r="268" spans="2:12" ht="11.25" customHeight="1" x14ac:dyDescent="0.25">
      <c r="B268" s="40"/>
      <c r="C268" s="40"/>
      <c r="D268" s="40"/>
      <c r="E268" s="40"/>
    </row>
    <row r="269" spans="2:12" ht="13.2" x14ac:dyDescent="0.25">
      <c r="B269" s="29" t="s">
        <v>437</v>
      </c>
      <c r="C269" s="29"/>
      <c r="D269" s="29"/>
      <c r="E269" s="29"/>
      <c r="F269" s="4">
        <v>6</v>
      </c>
      <c r="H269" s="5">
        <v>7915966.3799999999</v>
      </c>
      <c r="J269" s="5">
        <v>1504033.6122000001</v>
      </c>
      <c r="L269" s="5">
        <v>9420000</v>
      </c>
    </row>
    <row r="270" spans="2:12" ht="13.2" x14ac:dyDescent="0.25">
      <c r="B270" s="29" t="s">
        <v>438</v>
      </c>
      <c r="C270" s="29"/>
      <c r="D270" s="29"/>
      <c r="E270" s="29"/>
      <c r="F270" s="4">
        <v>4</v>
      </c>
      <c r="H270" s="5">
        <v>8569411.7599999998</v>
      </c>
      <c r="J270" s="5">
        <v>1628188.2344</v>
      </c>
      <c r="L270" s="5">
        <v>10197600</v>
      </c>
    </row>
    <row r="271" spans="2:12" ht="13.2" x14ac:dyDescent="0.25">
      <c r="B271" s="29" t="s">
        <v>439</v>
      </c>
      <c r="C271" s="29"/>
      <c r="D271" s="29"/>
      <c r="E271" s="29"/>
      <c r="F271" s="4">
        <v>1</v>
      </c>
      <c r="H271" s="5">
        <v>110000</v>
      </c>
      <c r="J271" s="5">
        <v>20900</v>
      </c>
      <c r="L271" s="5">
        <v>130900</v>
      </c>
    </row>
    <row r="272" spans="2:12" ht="13.2" x14ac:dyDescent="0.25">
      <c r="B272" s="29" t="s">
        <v>440</v>
      </c>
      <c r="C272" s="29"/>
      <c r="D272" s="29"/>
      <c r="E272" s="29"/>
      <c r="F272" s="4">
        <v>15</v>
      </c>
      <c r="H272" s="5">
        <v>28991.55</v>
      </c>
      <c r="J272" s="5">
        <v>5508.3944999999994</v>
      </c>
      <c r="L272" s="5">
        <v>34500</v>
      </c>
    </row>
    <row r="273" spans="2:12" ht="13.2" x14ac:dyDescent="0.25">
      <c r="B273" s="29" t="s">
        <v>441</v>
      </c>
      <c r="C273" s="29"/>
      <c r="D273" s="29"/>
      <c r="E273" s="29"/>
      <c r="F273" s="4">
        <v>12</v>
      </c>
      <c r="H273" s="5">
        <v>211764.72</v>
      </c>
      <c r="J273" s="5">
        <v>40235.296800000004</v>
      </c>
      <c r="L273" s="5">
        <v>252000</v>
      </c>
    </row>
    <row r="274" spans="2:12" ht="13.2" x14ac:dyDescent="0.25">
      <c r="B274" s="29" t="s">
        <v>442</v>
      </c>
      <c r="C274" s="29"/>
      <c r="D274" s="29"/>
      <c r="E274" s="29"/>
      <c r="F274" s="4">
        <v>5.16</v>
      </c>
      <c r="H274" s="5">
        <v>216806.7396</v>
      </c>
      <c r="J274" s="5">
        <v>41193.280524000002</v>
      </c>
      <c r="L274" s="5">
        <v>258000</v>
      </c>
    </row>
    <row r="275" spans="2:12" ht="13.2" x14ac:dyDescent="0.25">
      <c r="B275" s="29" t="s">
        <v>443</v>
      </c>
      <c r="C275" s="29"/>
      <c r="D275" s="29"/>
      <c r="E275" s="29"/>
      <c r="F275" s="4">
        <v>53.52</v>
      </c>
      <c r="H275" s="5">
        <v>1709041.8503999999</v>
      </c>
      <c r="J275" s="5">
        <v>324717.95157600002</v>
      </c>
      <c r="L275" s="5">
        <v>2033760</v>
      </c>
    </row>
    <row r="276" spans="2:12" ht="6" customHeight="1" x14ac:dyDescent="0.25"/>
    <row r="277" spans="2:12" ht="10.5" customHeight="1" x14ac:dyDescent="0.25">
      <c r="F277" s="6">
        <v>5351.96</v>
      </c>
      <c r="J277" s="28">
        <v>956310369.46000004</v>
      </c>
      <c r="K277" s="28"/>
      <c r="L277" s="28"/>
    </row>
    <row r="278" spans="2:12" ht="7.5" customHeight="1" x14ac:dyDescent="0.25">
      <c r="J278" s="28"/>
      <c r="K278" s="28"/>
      <c r="L278" s="28"/>
    </row>
    <row r="279" spans="2:12" ht="10.5" customHeight="1" x14ac:dyDescent="0.25"/>
    <row r="280" spans="2:12" ht="186.75" customHeight="1" x14ac:dyDescent="0.25"/>
    <row r="281" spans="2:12" ht="30" customHeight="1" x14ac:dyDescent="0.25"/>
  </sheetData>
  <mergeCells count="232">
    <mergeCell ref="J277:L278"/>
    <mergeCell ref="B266:E266"/>
    <mergeCell ref="B267:E268"/>
    <mergeCell ref="B269:E269"/>
    <mergeCell ref="B270:E270"/>
    <mergeCell ref="B271:E271"/>
    <mergeCell ref="B272:E272"/>
    <mergeCell ref="B259:E259"/>
    <mergeCell ref="B260:E260"/>
    <mergeCell ref="B261:E262"/>
    <mergeCell ref="B263:E263"/>
    <mergeCell ref="B264:E264"/>
    <mergeCell ref="B265:E265"/>
    <mergeCell ref="B273:E273"/>
    <mergeCell ref="B274:E274"/>
    <mergeCell ref="B275:E275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40:E240"/>
    <mergeCell ref="B241:E241"/>
    <mergeCell ref="B242:E242"/>
    <mergeCell ref="B243:E243"/>
    <mergeCell ref="B244:E245"/>
    <mergeCell ref="B246:E246"/>
    <mergeCell ref="B247:E247"/>
    <mergeCell ref="B248:E248"/>
    <mergeCell ref="B249:E24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9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29:E229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93:E193"/>
    <mergeCell ref="B194:E194"/>
    <mergeCell ref="B195:E195"/>
    <mergeCell ref="B196:E196"/>
    <mergeCell ref="B197:E197"/>
    <mergeCell ref="B198:E198"/>
    <mergeCell ref="B199:E199"/>
    <mergeCell ref="B200:E200"/>
    <mergeCell ref="B201:E202"/>
    <mergeCell ref="B183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72:E173"/>
    <mergeCell ref="B174:E175"/>
    <mergeCell ref="B176:E176"/>
    <mergeCell ref="B177:E177"/>
    <mergeCell ref="B178:E178"/>
    <mergeCell ref="B179:E179"/>
    <mergeCell ref="B180:E180"/>
    <mergeCell ref="B181:E181"/>
    <mergeCell ref="B182:E182"/>
    <mergeCell ref="B161:E161"/>
    <mergeCell ref="B162:E162"/>
    <mergeCell ref="B163:E163"/>
    <mergeCell ref="B164:E165"/>
    <mergeCell ref="B166:E166"/>
    <mergeCell ref="B167:E167"/>
    <mergeCell ref="B168:E168"/>
    <mergeCell ref="B169:E169"/>
    <mergeCell ref="B170:E171"/>
    <mergeCell ref="B151:E151"/>
    <mergeCell ref="B152:E152"/>
    <mergeCell ref="B153:E153"/>
    <mergeCell ref="B154:E154"/>
    <mergeCell ref="B155:E156"/>
    <mergeCell ref="B157:E157"/>
    <mergeCell ref="B158:E158"/>
    <mergeCell ref="B159:E159"/>
    <mergeCell ref="B160:E160"/>
    <mergeCell ref="B141:E141"/>
    <mergeCell ref="B142:E143"/>
    <mergeCell ref="B144:E144"/>
    <mergeCell ref="B145:E145"/>
    <mergeCell ref="B146:E146"/>
    <mergeCell ref="B147:E147"/>
    <mergeCell ref="B148:E148"/>
    <mergeCell ref="B149:E149"/>
    <mergeCell ref="B150:E150"/>
    <mergeCell ref="B131:E131"/>
    <mergeCell ref="B132:E132"/>
    <mergeCell ref="B133:E133"/>
    <mergeCell ref="B134:E135"/>
    <mergeCell ref="B136:E136"/>
    <mergeCell ref="B137:E137"/>
    <mergeCell ref="B138:E138"/>
    <mergeCell ref="B139:E139"/>
    <mergeCell ref="B140:E140"/>
    <mergeCell ref="B121:E121"/>
    <mergeCell ref="B122:E122"/>
    <mergeCell ref="B123:E123"/>
    <mergeCell ref="B124:E125"/>
    <mergeCell ref="B126:E126"/>
    <mergeCell ref="B127:E127"/>
    <mergeCell ref="B128:E128"/>
    <mergeCell ref="B129:E129"/>
    <mergeCell ref="B130:E130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83:E85"/>
    <mergeCell ref="B86:E88"/>
    <mergeCell ref="B89:E91"/>
    <mergeCell ref="B92:E93"/>
    <mergeCell ref="B94:E94"/>
    <mergeCell ref="B95:E95"/>
    <mergeCell ref="B96:E98"/>
    <mergeCell ref="B99:E101"/>
    <mergeCell ref="B102:E102"/>
    <mergeCell ref="B69:E71"/>
    <mergeCell ref="B72:E72"/>
    <mergeCell ref="B73:E73"/>
    <mergeCell ref="B74:E74"/>
    <mergeCell ref="B75:E76"/>
    <mergeCell ref="B77:E77"/>
    <mergeCell ref="B78:E78"/>
    <mergeCell ref="B79:E79"/>
    <mergeCell ref="B80:E82"/>
    <mergeCell ref="B54:E54"/>
    <mergeCell ref="B55:E55"/>
    <mergeCell ref="B56:E57"/>
    <mergeCell ref="B58:E59"/>
    <mergeCell ref="B60:E60"/>
    <mergeCell ref="B61:E63"/>
    <mergeCell ref="B64:E64"/>
    <mergeCell ref="B65:E65"/>
    <mergeCell ref="B66:E68"/>
    <mergeCell ref="B43:E43"/>
    <mergeCell ref="B44:E44"/>
    <mergeCell ref="B45:E45"/>
    <mergeCell ref="B46:E46"/>
    <mergeCell ref="B47:E47"/>
    <mergeCell ref="B48:E50"/>
    <mergeCell ref="B51:E51"/>
    <mergeCell ref="B52:E52"/>
    <mergeCell ref="B53:E53"/>
    <mergeCell ref="B32:E33"/>
    <mergeCell ref="B34:E35"/>
    <mergeCell ref="B36:E36"/>
    <mergeCell ref="B37:E37"/>
    <mergeCell ref="B38:E38"/>
    <mergeCell ref="B39:E39"/>
    <mergeCell ref="B40:E40"/>
    <mergeCell ref="B41:E41"/>
    <mergeCell ref="B42:E42"/>
    <mergeCell ref="B20:E20"/>
    <mergeCell ref="B21:E21"/>
    <mergeCell ref="B22:E22"/>
    <mergeCell ref="B23:E23"/>
    <mergeCell ref="B24:E24"/>
    <mergeCell ref="B25:E26"/>
    <mergeCell ref="B27:E27"/>
    <mergeCell ref="B28:E28"/>
    <mergeCell ref="B29:E31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1:M1"/>
    <mergeCell ref="E3:J3"/>
    <mergeCell ref="E4:J4"/>
    <mergeCell ref="E5:J5"/>
    <mergeCell ref="E6:J6"/>
    <mergeCell ref="E7:J7"/>
    <mergeCell ref="B9:E9"/>
    <mergeCell ref="L9:M9"/>
    <mergeCell ref="B10:L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B72ED-E2D1-4826-BD48-3FFC4553A2A6}">
  <dimension ref="B2:H224"/>
  <sheetViews>
    <sheetView showGridLines="0" zoomScaleNormal="100" workbookViewId="0">
      <selection activeCell="H26" sqref="H26"/>
    </sheetView>
  </sheetViews>
  <sheetFormatPr baseColWidth="10" defaultRowHeight="13.2" x14ac:dyDescent="0.25"/>
  <cols>
    <col min="1" max="1" width="3.21875" customWidth="1"/>
    <col min="2" max="2" width="55.77734375" customWidth="1"/>
    <col min="3" max="3" width="14.109375" customWidth="1"/>
    <col min="5" max="5" width="23.5546875" customWidth="1"/>
    <col min="6" max="6" width="23.33203125" customWidth="1"/>
  </cols>
  <sheetData>
    <row r="2" spans="2:6" x14ac:dyDescent="0.25">
      <c r="B2" s="16" t="s">
        <v>444</v>
      </c>
      <c r="C2" s="16" t="s">
        <v>530</v>
      </c>
      <c r="D2" s="16" t="s">
        <v>11</v>
      </c>
      <c r="E2" s="16" t="s">
        <v>445</v>
      </c>
      <c r="F2" s="16" t="s">
        <v>446</v>
      </c>
    </row>
    <row r="3" spans="2:6" ht="13.2" customHeight="1" x14ac:dyDescent="0.25">
      <c r="B3" s="24" t="s">
        <v>250</v>
      </c>
      <c r="C3" s="25">
        <f>+D3/$E$224</f>
        <v>0.1628227037712916</v>
      </c>
      <c r="D3" s="13">
        <v>155709040</v>
      </c>
      <c r="E3" s="14">
        <f>+D3</f>
        <v>155709040</v>
      </c>
      <c r="F3" s="15">
        <f>+E3/$E$224</f>
        <v>0.1628227037712916</v>
      </c>
    </row>
    <row r="4" spans="2:6" ht="13.2" customHeight="1" x14ac:dyDescent="0.25">
      <c r="B4" s="21" t="s">
        <v>100</v>
      </c>
      <c r="C4" s="22">
        <f t="shared" ref="C4:C67" si="0">+D4/$E$224</f>
        <v>9.5193990264274525E-2</v>
      </c>
      <c r="D4" s="5">
        <v>91035000</v>
      </c>
      <c r="E4" s="10">
        <f>+E3+D4</f>
        <v>246744040</v>
      </c>
      <c r="F4" s="11">
        <f t="shared" ref="F4:F67" si="1">+E4/$E$224</f>
        <v>0.25801669403556615</v>
      </c>
    </row>
    <row r="5" spans="2:6" ht="13.2" customHeight="1" x14ac:dyDescent="0.25">
      <c r="B5" s="24" t="s">
        <v>133</v>
      </c>
      <c r="C5" s="25">
        <f t="shared" si="0"/>
        <v>9.0777735735543666E-2</v>
      </c>
      <c r="D5" s="13">
        <v>86811690</v>
      </c>
      <c r="E5" s="14">
        <f t="shared" ref="E5:E68" si="2">+E4+D5</f>
        <v>333555730</v>
      </c>
      <c r="F5" s="15">
        <f t="shared" si="1"/>
        <v>0.3487944297711098</v>
      </c>
    </row>
    <row r="6" spans="2:6" x14ac:dyDescent="0.25">
      <c r="B6" s="21" t="s">
        <v>368</v>
      </c>
      <c r="C6" s="22">
        <f t="shared" si="0"/>
        <v>5.0545644535146733E-2</v>
      </c>
      <c r="D6" s="5">
        <v>48337324</v>
      </c>
      <c r="E6" s="5">
        <f t="shared" si="2"/>
        <v>381893054</v>
      </c>
      <c r="F6" s="8">
        <f t="shared" si="1"/>
        <v>0.39934007430625651</v>
      </c>
    </row>
    <row r="7" spans="2:6" ht="13.2" customHeight="1" x14ac:dyDescent="0.25">
      <c r="B7" s="12" t="s">
        <v>130</v>
      </c>
      <c r="C7" s="15">
        <f t="shared" si="0"/>
        <v>4.1429917802075236E-2</v>
      </c>
      <c r="D7" s="13">
        <v>39619860</v>
      </c>
      <c r="E7" s="14">
        <f t="shared" si="2"/>
        <v>421512914</v>
      </c>
      <c r="F7" s="15">
        <f t="shared" si="1"/>
        <v>0.44076999210833179</v>
      </c>
    </row>
    <row r="8" spans="2:6" ht="13.2" customHeight="1" x14ac:dyDescent="0.25">
      <c r="B8" s="9" t="s">
        <v>24</v>
      </c>
      <c r="C8" s="11">
        <f t="shared" si="0"/>
        <v>4.121961996737377E-2</v>
      </c>
      <c r="D8" s="5">
        <v>39418750</v>
      </c>
      <c r="E8" s="10">
        <f t="shared" si="2"/>
        <v>460931664</v>
      </c>
      <c r="F8" s="11">
        <f t="shared" si="1"/>
        <v>0.48198961207570551</v>
      </c>
    </row>
    <row r="9" spans="2:6" ht="13.2" customHeight="1" x14ac:dyDescent="0.25">
      <c r="B9" s="12" t="s">
        <v>259</v>
      </c>
      <c r="C9" s="15">
        <f t="shared" si="0"/>
        <v>3.2299137378842331E-2</v>
      </c>
      <c r="D9" s="13">
        <v>30888000</v>
      </c>
      <c r="E9" s="14">
        <f t="shared" si="2"/>
        <v>491819664</v>
      </c>
      <c r="F9" s="15">
        <f t="shared" si="1"/>
        <v>0.51428874945454783</v>
      </c>
    </row>
    <row r="10" spans="2:6" ht="13.2" customHeight="1" x14ac:dyDescent="0.25">
      <c r="B10" s="21" t="s">
        <v>310</v>
      </c>
      <c r="C10" s="22">
        <f t="shared" si="0"/>
        <v>2.7998232430668978E-2</v>
      </c>
      <c r="D10" s="5">
        <v>26775000</v>
      </c>
      <c r="E10" s="10">
        <f t="shared" si="2"/>
        <v>518594664</v>
      </c>
      <c r="F10" s="11">
        <f t="shared" si="1"/>
        <v>0.54228698188521685</v>
      </c>
    </row>
    <row r="11" spans="2:6" ht="13.2" customHeight="1" x14ac:dyDescent="0.25">
      <c r="B11" s="24" t="s">
        <v>369</v>
      </c>
      <c r="C11" s="25">
        <f t="shared" si="0"/>
        <v>2.1069603178492761E-2</v>
      </c>
      <c r="D11" s="13">
        <v>20149080</v>
      </c>
      <c r="E11" s="14">
        <f t="shared" si="2"/>
        <v>538743744</v>
      </c>
      <c r="F11" s="15">
        <f t="shared" si="1"/>
        <v>0.56335658506370956</v>
      </c>
    </row>
    <row r="12" spans="2:6" ht="13.2" customHeight="1" x14ac:dyDescent="0.25">
      <c r="B12" s="9" t="s">
        <v>92</v>
      </c>
      <c r="C12" s="11">
        <f t="shared" si="0"/>
        <v>2.0141476214334472E-2</v>
      </c>
      <c r="D12" s="5">
        <v>19261502.559999999</v>
      </c>
      <c r="E12" s="10">
        <f t="shared" si="2"/>
        <v>558005246.55999994</v>
      </c>
      <c r="F12" s="11">
        <f t="shared" si="1"/>
        <v>0.58349806127804404</v>
      </c>
    </row>
    <row r="13" spans="2:6" ht="13.2" customHeight="1" x14ac:dyDescent="0.25">
      <c r="B13" s="12" t="s">
        <v>338</v>
      </c>
      <c r="C13" s="15">
        <f t="shared" si="0"/>
        <v>1.9261529089558263E-2</v>
      </c>
      <c r="D13" s="13">
        <v>18420000</v>
      </c>
      <c r="E13" s="14">
        <f t="shared" si="2"/>
        <v>576425246.55999994</v>
      </c>
      <c r="F13" s="15">
        <f t="shared" si="1"/>
        <v>0.60275959036760229</v>
      </c>
    </row>
    <row r="14" spans="2:6" ht="13.2" customHeight="1" x14ac:dyDescent="0.25">
      <c r="B14" s="21" t="s">
        <v>280</v>
      </c>
      <c r="C14" s="22">
        <f t="shared" si="0"/>
        <v>1.6011538187802179E-2</v>
      </c>
      <c r="D14" s="5">
        <v>15312000</v>
      </c>
      <c r="E14" s="10">
        <f t="shared" si="2"/>
        <v>591737246.55999994</v>
      </c>
      <c r="F14" s="11">
        <f t="shared" si="1"/>
        <v>0.6187711285554045</v>
      </c>
    </row>
    <row r="15" spans="2:6" ht="13.2" customHeight="1" x14ac:dyDescent="0.25">
      <c r="B15" s="12" t="s">
        <v>258</v>
      </c>
      <c r="C15" s="15">
        <f t="shared" si="0"/>
        <v>1.5366350161295261E-2</v>
      </c>
      <c r="D15" s="13">
        <v>14695000</v>
      </c>
      <c r="E15" s="14">
        <f t="shared" si="2"/>
        <v>606432246.55999994</v>
      </c>
      <c r="F15" s="15">
        <f t="shared" si="1"/>
        <v>0.63413747871669968</v>
      </c>
    </row>
    <row r="16" spans="2:6" ht="13.2" customHeight="1" x14ac:dyDescent="0.25">
      <c r="B16" s="21" t="s">
        <v>232</v>
      </c>
      <c r="C16" s="22">
        <f t="shared" si="0"/>
        <v>1.3746583138508846E-2</v>
      </c>
      <c r="D16" s="5">
        <v>13146000</v>
      </c>
      <c r="E16" s="10">
        <f t="shared" si="2"/>
        <v>619578246.55999994</v>
      </c>
      <c r="F16" s="11">
        <f t="shared" si="1"/>
        <v>0.64788406185520853</v>
      </c>
    </row>
    <row r="17" spans="2:8" ht="13.2" customHeight="1" x14ac:dyDescent="0.25">
      <c r="B17" s="12" t="s">
        <v>257</v>
      </c>
      <c r="C17" s="15">
        <f t="shared" si="0"/>
        <v>1.3639494474336118E-2</v>
      </c>
      <c r="D17" s="13">
        <v>13043590</v>
      </c>
      <c r="E17" s="14">
        <f t="shared" si="2"/>
        <v>632621836.55999994</v>
      </c>
      <c r="F17" s="15">
        <f t="shared" si="1"/>
        <v>0.66152355632954474</v>
      </c>
    </row>
    <row r="18" spans="2:8" ht="13.2" customHeight="1" x14ac:dyDescent="0.25">
      <c r="B18" s="21" t="s">
        <v>325</v>
      </c>
      <c r="C18" s="22">
        <f t="shared" si="0"/>
        <v>1.2527313707541152E-2</v>
      </c>
      <c r="D18" s="5">
        <v>11980000</v>
      </c>
      <c r="E18" s="10">
        <f t="shared" si="2"/>
        <v>644601836.55999994</v>
      </c>
      <c r="F18" s="11">
        <f t="shared" si="1"/>
        <v>0.67405087003708586</v>
      </c>
    </row>
    <row r="19" spans="2:8" ht="13.2" customHeight="1" x14ac:dyDescent="0.25">
      <c r="B19" s="24" t="s">
        <v>66</v>
      </c>
      <c r="C19" s="25">
        <f t="shared" si="0"/>
        <v>1.1550643340025006E-2</v>
      </c>
      <c r="D19" s="13">
        <v>11046000</v>
      </c>
      <c r="E19" s="14">
        <f t="shared" si="2"/>
        <v>655647836.55999994</v>
      </c>
      <c r="F19" s="15">
        <f t="shared" si="1"/>
        <v>0.68560151337711084</v>
      </c>
    </row>
    <row r="20" spans="2:8" ht="13.2" customHeight="1" x14ac:dyDescent="0.25">
      <c r="B20" s="9" t="s">
        <v>266</v>
      </c>
      <c r="C20" s="11">
        <f t="shared" si="0"/>
        <v>1.1199292972267591E-2</v>
      </c>
      <c r="D20" s="5">
        <v>10710000</v>
      </c>
      <c r="E20" s="10">
        <f t="shared" si="2"/>
        <v>666357836.55999994</v>
      </c>
      <c r="F20" s="11">
        <f t="shared" si="1"/>
        <v>0.69680080634937847</v>
      </c>
    </row>
    <row r="21" spans="2:8" ht="13.2" customHeight="1" x14ac:dyDescent="0.25">
      <c r="B21" s="24" t="s">
        <v>30</v>
      </c>
      <c r="C21" s="25">
        <f t="shared" si="0"/>
        <v>1.1167922403717822E-2</v>
      </c>
      <c r="D21" s="13">
        <v>10680000</v>
      </c>
      <c r="E21" s="14">
        <f t="shared" si="2"/>
        <v>677037836.55999994</v>
      </c>
      <c r="F21" s="15">
        <f t="shared" si="1"/>
        <v>0.70796872875309624</v>
      </c>
    </row>
    <row r="22" spans="2:8" ht="13.2" customHeight="1" x14ac:dyDescent="0.25">
      <c r="B22" s="21" t="s">
        <v>71</v>
      </c>
      <c r="C22" s="22">
        <f t="shared" si="0"/>
        <v>1.0761150698189148E-2</v>
      </c>
      <c r="D22" s="5">
        <v>10291000</v>
      </c>
      <c r="E22" s="10">
        <f t="shared" si="2"/>
        <v>687328836.55999994</v>
      </c>
      <c r="F22" s="11">
        <f t="shared" si="1"/>
        <v>0.71872987945128541</v>
      </c>
    </row>
    <row r="23" spans="2:8" ht="13.2" customHeight="1" x14ac:dyDescent="0.25">
      <c r="B23" s="12" t="s">
        <v>438</v>
      </c>
      <c r="C23" s="15">
        <f t="shared" si="0"/>
        <v>1.0663483661437533E-2</v>
      </c>
      <c r="D23" s="13">
        <v>10197600</v>
      </c>
      <c r="E23" s="14">
        <f t="shared" si="2"/>
        <v>697526436.55999994</v>
      </c>
      <c r="F23" s="15">
        <f t="shared" si="1"/>
        <v>0.72939336311272296</v>
      </c>
    </row>
    <row r="24" spans="2:8" ht="13.2" customHeight="1" x14ac:dyDescent="0.25">
      <c r="B24" s="9" t="s">
        <v>437</v>
      </c>
      <c r="C24" s="11">
        <f t="shared" si="0"/>
        <v>9.8503585246275168E-3</v>
      </c>
      <c r="D24" s="5">
        <v>9420000</v>
      </c>
      <c r="E24" s="10">
        <f t="shared" si="2"/>
        <v>706946436.55999994</v>
      </c>
      <c r="F24" s="11">
        <f t="shared" si="1"/>
        <v>0.73924372163735041</v>
      </c>
      <c r="H24" s="27">
        <f>+C4+C10</f>
        <v>0.12319222269494351</v>
      </c>
    </row>
    <row r="25" spans="2:8" ht="13.2" customHeight="1" x14ac:dyDescent="0.25">
      <c r="B25" s="12" t="s">
        <v>91</v>
      </c>
      <c r="C25" s="15">
        <f t="shared" si="0"/>
        <v>9.0974648794330572E-3</v>
      </c>
      <c r="D25" s="13">
        <v>8700000</v>
      </c>
      <c r="E25" s="14">
        <f t="shared" si="2"/>
        <v>715646436.55999994</v>
      </c>
      <c r="F25" s="15">
        <f t="shared" si="1"/>
        <v>0.7483411865167835</v>
      </c>
    </row>
    <row r="26" spans="2:8" ht="13.2" customHeight="1" x14ac:dyDescent="0.25">
      <c r="B26" s="9" t="s">
        <v>420</v>
      </c>
      <c r="C26" s="11">
        <f t="shared" si="0"/>
        <v>9.034723742333519E-3</v>
      </c>
      <c r="D26" s="5">
        <v>8640000</v>
      </c>
      <c r="E26" s="10">
        <f t="shared" si="2"/>
        <v>724286436.55999994</v>
      </c>
      <c r="F26" s="11">
        <f t="shared" si="1"/>
        <v>0.75737591025911699</v>
      </c>
    </row>
    <row r="27" spans="2:8" ht="13.2" customHeight="1" x14ac:dyDescent="0.25">
      <c r="B27" s="12" t="s">
        <v>371</v>
      </c>
      <c r="C27" s="15">
        <f t="shared" si="0"/>
        <v>8.9594343778140722E-3</v>
      </c>
      <c r="D27" s="13">
        <v>8568000</v>
      </c>
      <c r="E27" s="14">
        <f t="shared" si="2"/>
        <v>732854436.55999994</v>
      </c>
      <c r="F27" s="15">
        <f t="shared" si="1"/>
        <v>0.76633534463693109</v>
      </c>
    </row>
    <row r="28" spans="2:8" x14ac:dyDescent="0.25">
      <c r="B28" s="9" t="s">
        <v>335</v>
      </c>
      <c r="C28" s="11">
        <f t="shared" si="0"/>
        <v>8.2750331406199421E-3</v>
      </c>
      <c r="D28" s="5">
        <v>7913500</v>
      </c>
      <c r="E28" s="10">
        <f t="shared" si="2"/>
        <v>740767936.55999994</v>
      </c>
      <c r="F28" s="11">
        <f t="shared" si="1"/>
        <v>0.77461037777755104</v>
      </c>
    </row>
    <row r="29" spans="2:8" ht="13.2" customHeight="1" x14ac:dyDescent="0.25">
      <c r="B29" s="12" t="s">
        <v>269</v>
      </c>
      <c r="C29" s="15">
        <f t="shared" si="0"/>
        <v>7.3417587262643094E-3</v>
      </c>
      <c r="D29" s="13">
        <v>7021000</v>
      </c>
      <c r="E29" s="14">
        <f t="shared" si="2"/>
        <v>747788936.55999994</v>
      </c>
      <c r="F29" s="15">
        <f t="shared" si="1"/>
        <v>0.78195213650381534</v>
      </c>
    </row>
    <row r="30" spans="2:8" ht="13.2" customHeight="1" x14ac:dyDescent="0.25">
      <c r="B30" s="9" t="s">
        <v>419</v>
      </c>
      <c r="C30" s="11">
        <f t="shared" si="0"/>
        <v>7.0521038099881075E-3</v>
      </c>
      <c r="D30" s="5">
        <v>6744000</v>
      </c>
      <c r="E30" s="10">
        <f t="shared" si="2"/>
        <v>754532936.55999994</v>
      </c>
      <c r="F30" s="11">
        <f t="shared" si="1"/>
        <v>0.78900424031380345</v>
      </c>
    </row>
    <row r="31" spans="2:8" ht="13.2" customHeight="1" x14ac:dyDescent="0.25">
      <c r="B31" s="12" t="s">
        <v>227</v>
      </c>
      <c r="C31" s="15">
        <f t="shared" si="0"/>
        <v>6.8785199973460517E-3</v>
      </c>
      <c r="D31" s="13">
        <v>6578000</v>
      </c>
      <c r="E31" s="14">
        <f t="shared" si="2"/>
        <v>761110936.55999994</v>
      </c>
      <c r="F31" s="15">
        <f t="shared" si="1"/>
        <v>0.79588276031114946</v>
      </c>
    </row>
    <row r="32" spans="2:8" ht="13.2" customHeight="1" x14ac:dyDescent="0.25">
      <c r="B32" s="17" t="s">
        <v>272</v>
      </c>
      <c r="C32" s="18">
        <f t="shared" si="0"/>
        <v>6.3962895262277631E-3</v>
      </c>
      <c r="D32" s="19">
        <v>6116838</v>
      </c>
      <c r="E32" s="20">
        <f t="shared" si="2"/>
        <v>767227774.55999994</v>
      </c>
      <c r="F32" s="18">
        <f t="shared" si="1"/>
        <v>0.8022790498373773</v>
      </c>
    </row>
    <row r="33" spans="2:6" ht="20.399999999999999" x14ac:dyDescent="0.25">
      <c r="B33" s="12" t="s">
        <v>334</v>
      </c>
      <c r="C33" s="15">
        <f t="shared" si="0"/>
        <v>6.2333319708391321E-3</v>
      </c>
      <c r="D33" s="13">
        <v>5961000</v>
      </c>
      <c r="E33" s="14">
        <f t="shared" si="2"/>
        <v>773188774.55999994</v>
      </c>
      <c r="F33" s="15">
        <f t="shared" si="1"/>
        <v>0.80851238180821638</v>
      </c>
    </row>
    <row r="34" spans="2:6" ht="13.2" customHeight="1" x14ac:dyDescent="0.25">
      <c r="B34" s="9" t="s">
        <v>111</v>
      </c>
      <c r="C34" s="11">
        <f t="shared" si="0"/>
        <v>5.9604080244561406E-3</v>
      </c>
      <c r="D34" s="5">
        <v>5700000</v>
      </c>
      <c r="E34" s="10">
        <f t="shared" si="2"/>
        <v>778888774.55999994</v>
      </c>
      <c r="F34" s="11">
        <f t="shared" si="1"/>
        <v>0.81447278983267257</v>
      </c>
    </row>
    <row r="35" spans="2:6" ht="13.2" customHeight="1" x14ac:dyDescent="0.25">
      <c r="B35" s="12" t="s">
        <v>282</v>
      </c>
      <c r="C35" s="15">
        <f t="shared" si="0"/>
        <v>5.9032717622708279E-3</v>
      </c>
      <c r="D35" s="13">
        <v>5645360</v>
      </c>
      <c r="E35" s="14">
        <f t="shared" si="2"/>
        <v>784534134.55999994</v>
      </c>
      <c r="F35" s="15">
        <f t="shared" si="1"/>
        <v>0.82037606159494336</v>
      </c>
    </row>
    <row r="36" spans="2:6" ht="13.2" customHeight="1" x14ac:dyDescent="0.25">
      <c r="B36" s="9" t="s">
        <v>231</v>
      </c>
      <c r="C36" s="11">
        <f t="shared" si="0"/>
        <v>5.7698757393122623E-3</v>
      </c>
      <c r="D36" s="5">
        <v>5517792</v>
      </c>
      <c r="E36" s="10">
        <f t="shared" si="2"/>
        <v>790051926.55999994</v>
      </c>
      <c r="F36" s="11">
        <f t="shared" si="1"/>
        <v>0.82614593733425568</v>
      </c>
    </row>
    <row r="37" spans="2:6" ht="13.2" customHeight="1" x14ac:dyDescent="0.25">
      <c r="B37" s="12" t="s">
        <v>289</v>
      </c>
      <c r="C37" s="15">
        <f t="shared" si="0"/>
        <v>5.7512290733662801E-3</v>
      </c>
      <c r="D37" s="13">
        <v>5499960</v>
      </c>
      <c r="E37" s="14">
        <f t="shared" si="2"/>
        <v>795551886.55999994</v>
      </c>
      <c r="F37" s="15">
        <f t="shared" si="1"/>
        <v>0.8318971664076219</v>
      </c>
    </row>
    <row r="38" spans="2:6" ht="13.2" customHeight="1" x14ac:dyDescent="0.25">
      <c r="B38" s="9" t="s">
        <v>228</v>
      </c>
      <c r="C38" s="11">
        <f t="shared" si="0"/>
        <v>5.7376769877527795E-3</v>
      </c>
      <c r="D38" s="5">
        <v>5487000</v>
      </c>
      <c r="E38" s="10">
        <f t="shared" si="2"/>
        <v>801038886.55999994</v>
      </c>
      <c r="F38" s="11">
        <f t="shared" si="1"/>
        <v>0.83763484339537464</v>
      </c>
    </row>
    <row r="39" spans="2:6" ht="13.2" customHeight="1" x14ac:dyDescent="0.25">
      <c r="B39" s="12" t="s">
        <v>370</v>
      </c>
      <c r="C39" s="15">
        <f t="shared" si="0"/>
        <v>4.3552806003262848E-3</v>
      </c>
      <c r="D39" s="13">
        <v>4165000</v>
      </c>
      <c r="E39" s="14">
        <f t="shared" si="2"/>
        <v>805203886.55999994</v>
      </c>
      <c r="F39" s="15">
        <f t="shared" si="1"/>
        <v>0.84199012399570095</v>
      </c>
    </row>
    <row r="40" spans="2:6" ht="13.2" customHeight="1" x14ac:dyDescent="0.25">
      <c r="B40" s="9" t="s">
        <v>349</v>
      </c>
      <c r="C40" s="11">
        <f t="shared" si="0"/>
        <v>4.2103485736263513E-3</v>
      </c>
      <c r="D40" s="5">
        <v>4026400</v>
      </c>
      <c r="E40" s="10">
        <f t="shared" si="2"/>
        <v>809230286.55999994</v>
      </c>
      <c r="F40" s="11">
        <f t="shared" si="1"/>
        <v>0.84620047256932729</v>
      </c>
    </row>
    <row r="41" spans="2:6" ht="13.2" customHeight="1" x14ac:dyDescent="0.25">
      <c r="B41" s="12" t="s">
        <v>344</v>
      </c>
      <c r="C41" s="15">
        <f t="shared" si="0"/>
        <v>4.1389282458947109E-3</v>
      </c>
      <c r="D41" s="13">
        <v>3958100</v>
      </c>
      <c r="E41" s="14">
        <f t="shared" si="2"/>
        <v>813188386.55999994</v>
      </c>
      <c r="F41" s="15">
        <f t="shared" si="1"/>
        <v>0.85033940081522208</v>
      </c>
    </row>
    <row r="42" spans="2:6" ht="13.2" customHeight="1" x14ac:dyDescent="0.25">
      <c r="B42" s="9" t="s">
        <v>138</v>
      </c>
      <c r="C42" s="11">
        <f t="shared" si="0"/>
        <v>4.0990876238365037E-3</v>
      </c>
      <c r="D42" s="5">
        <v>3920000</v>
      </c>
      <c r="E42" s="10">
        <f t="shared" si="2"/>
        <v>817108386.55999994</v>
      </c>
      <c r="F42" s="11">
        <f t="shared" si="1"/>
        <v>0.85443848843905856</v>
      </c>
    </row>
    <row r="43" spans="2:6" ht="13.2" customHeight="1" x14ac:dyDescent="0.25">
      <c r="B43" s="12" t="s">
        <v>327</v>
      </c>
      <c r="C43" s="15">
        <f t="shared" si="0"/>
        <v>4.0593515703401294E-3</v>
      </c>
      <c r="D43" s="13">
        <v>3882000</v>
      </c>
      <c r="E43" s="14">
        <f t="shared" si="2"/>
        <v>820990386.55999994</v>
      </c>
      <c r="F43" s="15">
        <f t="shared" si="1"/>
        <v>0.85849784000939866</v>
      </c>
    </row>
    <row r="44" spans="2:6" ht="13.2" customHeight="1" x14ac:dyDescent="0.25">
      <c r="B44" s="9" t="s">
        <v>146</v>
      </c>
      <c r="C44" s="11">
        <f t="shared" si="0"/>
        <v>3.9864505517729389E-3</v>
      </c>
      <c r="D44" s="5">
        <v>3812284</v>
      </c>
      <c r="E44" s="10">
        <f t="shared" si="2"/>
        <v>824802670.55999994</v>
      </c>
      <c r="F44" s="11">
        <f t="shared" si="1"/>
        <v>0.8624842905611716</v>
      </c>
    </row>
    <row r="45" spans="2:6" ht="13.2" customHeight="1" x14ac:dyDescent="0.25">
      <c r="B45" s="12" t="s">
        <v>323</v>
      </c>
      <c r="C45" s="15">
        <f t="shared" si="0"/>
        <v>3.957083516867882E-3</v>
      </c>
      <c r="D45" s="13">
        <v>3784200</v>
      </c>
      <c r="E45" s="14">
        <f t="shared" si="2"/>
        <v>828586870.55999994</v>
      </c>
      <c r="F45" s="15">
        <f t="shared" si="1"/>
        <v>0.86644137407803945</v>
      </c>
    </row>
    <row r="46" spans="2:6" ht="13.2" customHeight="1" x14ac:dyDescent="0.25">
      <c r="B46" s="9" t="s">
        <v>29</v>
      </c>
      <c r="C46" s="11">
        <f t="shared" si="0"/>
        <v>3.9398129731956161E-3</v>
      </c>
      <c r="D46" s="5">
        <v>3767684</v>
      </c>
      <c r="E46" s="10">
        <f t="shared" si="2"/>
        <v>832354554.55999994</v>
      </c>
      <c r="F46" s="11">
        <f t="shared" si="1"/>
        <v>0.87038118705123513</v>
      </c>
    </row>
    <row r="47" spans="2:6" ht="13.2" customHeight="1" x14ac:dyDescent="0.25">
      <c r="B47" s="12" t="s">
        <v>283</v>
      </c>
      <c r="C47" s="15">
        <f t="shared" si="0"/>
        <v>3.7508743129340658E-3</v>
      </c>
      <c r="D47" s="13">
        <v>3587000</v>
      </c>
      <c r="E47" s="14">
        <f t="shared" si="2"/>
        <v>835941554.55999994</v>
      </c>
      <c r="F47" s="15">
        <f t="shared" si="1"/>
        <v>0.87413206136416921</v>
      </c>
    </row>
    <row r="48" spans="2:6" ht="13.2" customHeight="1" x14ac:dyDescent="0.25">
      <c r="B48" s="9" t="s">
        <v>332</v>
      </c>
      <c r="C48" s="11">
        <f t="shared" si="0"/>
        <v>3.4842244802610282E-3</v>
      </c>
      <c r="D48" s="5">
        <v>3332000</v>
      </c>
      <c r="E48" s="10">
        <f t="shared" si="2"/>
        <v>839273554.55999994</v>
      </c>
      <c r="F48" s="11">
        <f t="shared" si="1"/>
        <v>0.87761628584443019</v>
      </c>
    </row>
    <row r="49" spans="2:6" ht="13.2" customHeight="1" x14ac:dyDescent="0.25">
      <c r="B49" s="12" t="s">
        <v>313</v>
      </c>
      <c r="C49" s="15">
        <f t="shared" si="0"/>
        <v>3.2253963760130659E-3</v>
      </c>
      <c r="D49" s="13">
        <v>3084480</v>
      </c>
      <c r="E49" s="14">
        <f t="shared" si="2"/>
        <v>842358034.55999994</v>
      </c>
      <c r="F49" s="15">
        <f t="shared" si="1"/>
        <v>0.88084168222044323</v>
      </c>
    </row>
    <row r="50" spans="2:6" ht="13.2" customHeight="1" x14ac:dyDescent="0.25">
      <c r="B50" s="9" t="s">
        <v>125</v>
      </c>
      <c r="C50" s="11">
        <f t="shared" si="0"/>
        <v>3.1059372509755451E-3</v>
      </c>
      <c r="D50" s="5">
        <v>2970240</v>
      </c>
      <c r="E50" s="10">
        <f t="shared" si="2"/>
        <v>845328274.55999994</v>
      </c>
      <c r="F50" s="11">
        <f t="shared" si="1"/>
        <v>0.88394761947141887</v>
      </c>
    </row>
    <row r="51" spans="2:6" ht="13.2" customHeight="1" x14ac:dyDescent="0.25">
      <c r="B51" s="12" t="s">
        <v>32</v>
      </c>
      <c r="C51" s="15">
        <f t="shared" si="0"/>
        <v>2.7606100323796863E-3</v>
      </c>
      <c r="D51" s="13">
        <v>2640000</v>
      </c>
      <c r="E51" s="14">
        <f t="shared" si="2"/>
        <v>847968274.55999994</v>
      </c>
      <c r="F51" s="15">
        <f t="shared" si="1"/>
        <v>0.88670822950379846</v>
      </c>
    </row>
    <row r="52" spans="2:6" ht="13.2" customHeight="1" x14ac:dyDescent="0.25">
      <c r="B52" s="9" t="s">
        <v>430</v>
      </c>
      <c r="C52" s="11">
        <f t="shared" si="0"/>
        <v>2.6828528498009916E-3</v>
      </c>
      <c r="D52" s="5">
        <v>2565640</v>
      </c>
      <c r="E52" s="10">
        <f t="shared" si="2"/>
        <v>850533914.55999994</v>
      </c>
      <c r="F52" s="11">
        <f t="shared" si="1"/>
        <v>0.88939108235359954</v>
      </c>
    </row>
    <row r="53" spans="2:6" ht="13.2" customHeight="1" x14ac:dyDescent="0.25">
      <c r="B53" s="12" t="s">
        <v>255</v>
      </c>
      <c r="C53" s="15">
        <f t="shared" si="0"/>
        <v>2.4215360137814146E-3</v>
      </c>
      <c r="D53" s="13">
        <v>2315740</v>
      </c>
      <c r="E53" s="14">
        <f t="shared" si="2"/>
        <v>852849654.55999994</v>
      </c>
      <c r="F53" s="15">
        <f t="shared" si="1"/>
        <v>0.8918126183673809</v>
      </c>
    </row>
    <row r="54" spans="2:6" ht="13.2" customHeight="1" x14ac:dyDescent="0.25">
      <c r="B54" s="9" t="s">
        <v>279</v>
      </c>
      <c r="C54" s="11">
        <f t="shared" si="0"/>
        <v>2.3593177194910389E-3</v>
      </c>
      <c r="D54" s="5">
        <v>2256240</v>
      </c>
      <c r="E54" s="10">
        <f t="shared" si="2"/>
        <v>855105894.55999994</v>
      </c>
      <c r="F54" s="11">
        <f t="shared" si="1"/>
        <v>0.89417193608687195</v>
      </c>
    </row>
    <row r="55" spans="2:6" ht="13.2" customHeight="1" x14ac:dyDescent="0.25">
      <c r="B55" s="12" t="s">
        <v>331</v>
      </c>
      <c r="C55" s="15">
        <f t="shared" si="0"/>
        <v>2.3079254084071889E-3</v>
      </c>
      <c r="D55" s="13">
        <v>2207093</v>
      </c>
      <c r="E55" s="14">
        <f t="shared" si="2"/>
        <v>857312987.55999994</v>
      </c>
      <c r="F55" s="15">
        <f t="shared" si="1"/>
        <v>0.89647986149527914</v>
      </c>
    </row>
    <row r="56" spans="2:6" ht="13.2" customHeight="1" x14ac:dyDescent="0.25">
      <c r="B56" s="9" t="s">
        <v>435</v>
      </c>
      <c r="C56" s="11">
        <f t="shared" si="0"/>
        <v>2.2417408285665043E-3</v>
      </c>
      <c r="D56" s="5">
        <v>2143800</v>
      </c>
      <c r="E56" s="10">
        <f t="shared" si="2"/>
        <v>859456787.55999994</v>
      </c>
      <c r="F56" s="11">
        <f t="shared" si="1"/>
        <v>0.89872160232384568</v>
      </c>
    </row>
    <row r="57" spans="2:6" ht="13.2" customHeight="1" x14ac:dyDescent="0.25">
      <c r="B57" s="12" t="s">
        <v>356</v>
      </c>
      <c r="C57" s="15">
        <f t="shared" si="0"/>
        <v>2.2325387951252387E-3</v>
      </c>
      <c r="D57" s="13">
        <v>2135000</v>
      </c>
      <c r="E57" s="14">
        <f t="shared" si="2"/>
        <v>861591787.55999994</v>
      </c>
      <c r="F57" s="15">
        <f t="shared" si="1"/>
        <v>0.90095414111897087</v>
      </c>
    </row>
    <row r="58" spans="2:6" ht="13.2" customHeight="1" x14ac:dyDescent="0.25">
      <c r="B58" s="9" t="s">
        <v>341</v>
      </c>
      <c r="C58" s="11">
        <f t="shared" si="0"/>
        <v>2.1838621295921803E-3</v>
      </c>
      <c r="D58" s="5">
        <v>2088450</v>
      </c>
      <c r="E58" s="10">
        <f t="shared" si="2"/>
        <v>863680237.55999994</v>
      </c>
      <c r="F58" s="11">
        <f t="shared" si="1"/>
        <v>0.90313800324856308</v>
      </c>
    </row>
    <row r="59" spans="2:6" ht="13.2" customHeight="1" x14ac:dyDescent="0.25">
      <c r="B59" s="12" t="s">
        <v>251</v>
      </c>
      <c r="C59" s="15">
        <f t="shared" si="0"/>
        <v>2.1496263824481985E-3</v>
      </c>
      <c r="D59" s="13">
        <v>2055710</v>
      </c>
      <c r="E59" s="14">
        <f t="shared" si="2"/>
        <v>865735947.55999994</v>
      </c>
      <c r="F59" s="15">
        <f t="shared" si="1"/>
        <v>0.90528762963101128</v>
      </c>
    </row>
    <row r="60" spans="2:6" ht="13.2" customHeight="1" x14ac:dyDescent="0.25">
      <c r="B60" s="9" t="s">
        <v>443</v>
      </c>
      <c r="C60" s="11">
        <f t="shared" si="0"/>
        <v>2.1266735831259511E-3</v>
      </c>
      <c r="D60" s="5">
        <v>2033760</v>
      </c>
      <c r="E60" s="10">
        <f t="shared" si="2"/>
        <v>867769707.55999994</v>
      </c>
      <c r="F60" s="11">
        <f t="shared" si="1"/>
        <v>0.90741430321413719</v>
      </c>
    </row>
    <row r="61" spans="2:6" ht="13.2" customHeight="1" x14ac:dyDescent="0.25">
      <c r="B61" s="12" t="s">
        <v>19</v>
      </c>
      <c r="C61" s="15">
        <f t="shared" si="0"/>
        <v>2.0756022975269269E-3</v>
      </c>
      <c r="D61" s="13">
        <v>1984920</v>
      </c>
      <c r="E61" s="14">
        <f t="shared" si="2"/>
        <v>869754627.55999994</v>
      </c>
      <c r="F61" s="15">
        <f t="shared" si="1"/>
        <v>0.90948990551166409</v>
      </c>
    </row>
    <row r="62" spans="2:6" ht="13.2" customHeight="1" x14ac:dyDescent="0.25">
      <c r="B62" s="9" t="s">
        <v>346</v>
      </c>
      <c r="C62" s="11">
        <f t="shared" si="0"/>
        <v>2.0407600527243166E-3</v>
      </c>
      <c r="D62" s="5">
        <v>1951600</v>
      </c>
      <c r="E62" s="10">
        <f t="shared" si="2"/>
        <v>871706227.55999994</v>
      </c>
      <c r="F62" s="11">
        <f t="shared" si="1"/>
        <v>0.91153066556438844</v>
      </c>
    </row>
    <row r="63" spans="2:6" ht="13.2" customHeight="1" x14ac:dyDescent="0.25">
      <c r="B63" s="12" t="s">
        <v>431</v>
      </c>
      <c r="C63" s="15">
        <f t="shared" si="0"/>
        <v>2.0077163871852263E-3</v>
      </c>
      <c r="D63" s="13">
        <v>1920000</v>
      </c>
      <c r="E63" s="14">
        <f t="shared" si="2"/>
        <v>873626227.55999994</v>
      </c>
      <c r="F63" s="15">
        <f t="shared" si="1"/>
        <v>0.91353838195157366</v>
      </c>
    </row>
    <row r="64" spans="2:6" ht="13.2" customHeight="1" x14ac:dyDescent="0.25">
      <c r="B64" s="9" t="s">
        <v>319</v>
      </c>
      <c r="C64" s="11">
        <f t="shared" si="0"/>
        <v>1.9685868313474809E-3</v>
      </c>
      <c r="D64" s="5">
        <v>1882580</v>
      </c>
      <c r="E64" s="10">
        <f t="shared" si="2"/>
        <v>875508807.55999994</v>
      </c>
      <c r="F64" s="11">
        <f t="shared" si="1"/>
        <v>0.91550696878292115</v>
      </c>
    </row>
    <row r="65" spans="2:6" ht="13.2" customHeight="1" x14ac:dyDescent="0.25">
      <c r="B65" s="12" t="s">
        <v>340</v>
      </c>
      <c r="C65" s="15">
        <f t="shared" si="0"/>
        <v>1.9355640795207572E-3</v>
      </c>
      <c r="D65" s="13">
        <v>1851000</v>
      </c>
      <c r="E65" s="14">
        <f t="shared" si="2"/>
        <v>877359807.55999994</v>
      </c>
      <c r="F65" s="15">
        <f t="shared" si="1"/>
        <v>0.91744253286244193</v>
      </c>
    </row>
    <row r="66" spans="2:6" ht="13.2" customHeight="1" x14ac:dyDescent="0.25">
      <c r="B66" s="9" t="s">
        <v>324</v>
      </c>
      <c r="C66" s="11">
        <f t="shared" si="0"/>
        <v>1.9108858989282721E-3</v>
      </c>
      <c r="D66" s="5">
        <v>1827400</v>
      </c>
      <c r="E66" s="10">
        <f t="shared" si="2"/>
        <v>879187207.55999994</v>
      </c>
      <c r="F66" s="11">
        <f t="shared" si="1"/>
        <v>0.91935341876137022</v>
      </c>
    </row>
    <row r="67" spans="2:6" ht="13.2" customHeight="1" x14ac:dyDescent="0.25">
      <c r="B67" s="12" t="s">
        <v>388</v>
      </c>
      <c r="C67" s="15">
        <f t="shared" si="0"/>
        <v>1.8979193972610343E-3</v>
      </c>
      <c r="D67" s="13">
        <v>1815000</v>
      </c>
      <c r="E67" s="14">
        <f t="shared" si="2"/>
        <v>881002207.55999994</v>
      </c>
      <c r="F67" s="15">
        <f t="shared" si="1"/>
        <v>0.92125133815863125</v>
      </c>
    </row>
    <row r="68" spans="2:6" ht="13.2" customHeight="1" x14ac:dyDescent="0.25">
      <c r="B68" s="9" t="s">
        <v>339</v>
      </c>
      <c r="C68" s="11">
        <f t="shared" ref="C68:C131" si="3">+D68/$E$224</f>
        <v>1.855046286909683E-3</v>
      </c>
      <c r="D68" s="5">
        <v>1774000</v>
      </c>
      <c r="E68" s="10">
        <f t="shared" si="2"/>
        <v>882776207.55999994</v>
      </c>
      <c r="F68" s="11">
        <f t="shared" ref="F68:F131" si="4">+E68/$E$224</f>
        <v>0.92310638444554094</v>
      </c>
    </row>
    <row r="69" spans="2:6" ht="13.2" customHeight="1" x14ac:dyDescent="0.25">
      <c r="B69" s="12" t="s">
        <v>345</v>
      </c>
      <c r="C69" s="15">
        <f t="shared" si="3"/>
        <v>1.8540006012913574E-3</v>
      </c>
      <c r="D69" s="13">
        <v>1773000</v>
      </c>
      <c r="E69" s="14">
        <f t="shared" ref="E69:E132" si="5">+E68+D69</f>
        <v>884549207.55999994</v>
      </c>
      <c r="F69" s="15">
        <f t="shared" si="4"/>
        <v>0.92496038504683231</v>
      </c>
    </row>
    <row r="70" spans="2:6" ht="13.2" customHeight="1" x14ac:dyDescent="0.25">
      <c r="B70" s="9" t="s">
        <v>348</v>
      </c>
      <c r="C70" s="11">
        <f t="shared" si="3"/>
        <v>1.7732213872757019E-3</v>
      </c>
      <c r="D70" s="5">
        <v>1695750</v>
      </c>
      <c r="E70" s="10">
        <f t="shared" si="5"/>
        <v>886244957.55999994</v>
      </c>
      <c r="F70" s="11">
        <f t="shared" si="4"/>
        <v>0.92673360643410796</v>
      </c>
    </row>
    <row r="71" spans="2:6" ht="20.399999999999999" x14ac:dyDescent="0.25">
      <c r="B71" s="12" t="s">
        <v>364</v>
      </c>
      <c r="C71" s="15">
        <f t="shared" si="3"/>
        <v>1.7306096983289319E-3</v>
      </c>
      <c r="D71" s="13">
        <v>1655000</v>
      </c>
      <c r="E71" s="14">
        <f t="shared" si="5"/>
        <v>887899957.55999994</v>
      </c>
      <c r="F71" s="15">
        <f t="shared" si="4"/>
        <v>0.9284642161324369</v>
      </c>
    </row>
    <row r="72" spans="2:6" ht="13.2" customHeight="1" x14ac:dyDescent="0.25">
      <c r="B72" s="9" t="s">
        <v>245</v>
      </c>
      <c r="C72" s="11">
        <f t="shared" si="3"/>
        <v>1.6563660194278116E-3</v>
      </c>
      <c r="D72" s="5">
        <v>1584000</v>
      </c>
      <c r="E72" s="10">
        <f t="shared" si="5"/>
        <v>889483957.55999994</v>
      </c>
      <c r="F72" s="11">
        <f t="shared" si="4"/>
        <v>0.93012058215186466</v>
      </c>
    </row>
    <row r="73" spans="2:6" ht="13.2" customHeight="1" x14ac:dyDescent="0.25">
      <c r="B73" s="12" t="s">
        <v>281</v>
      </c>
      <c r="C73" s="15">
        <f t="shared" si="3"/>
        <v>1.6216576223843471E-3</v>
      </c>
      <c r="D73" s="13">
        <v>1550808</v>
      </c>
      <c r="E73" s="14">
        <f t="shared" si="5"/>
        <v>891034765.55999994</v>
      </c>
      <c r="F73" s="15">
        <f t="shared" si="4"/>
        <v>0.93174223977424908</v>
      </c>
    </row>
    <row r="74" spans="2:6" x14ac:dyDescent="0.25">
      <c r="B74" s="9" t="s">
        <v>277</v>
      </c>
      <c r="C74" s="11">
        <f t="shared" si="3"/>
        <v>1.5356207010797502E-3</v>
      </c>
      <c r="D74" s="5">
        <v>1468530</v>
      </c>
      <c r="E74" s="10">
        <f t="shared" si="5"/>
        <v>892503295.55999994</v>
      </c>
      <c r="F74" s="11">
        <f t="shared" si="4"/>
        <v>0.93327786047532879</v>
      </c>
    </row>
    <row r="75" spans="2:6" ht="13.2" customHeight="1" x14ac:dyDescent="0.25">
      <c r="B75" s="12" t="s">
        <v>336</v>
      </c>
      <c r="C75" s="15">
        <f t="shared" si="3"/>
        <v>1.4932390629690121E-3</v>
      </c>
      <c r="D75" s="13">
        <v>1428000</v>
      </c>
      <c r="E75" s="14">
        <f t="shared" si="5"/>
        <v>893931295.55999994</v>
      </c>
      <c r="F75" s="15">
        <f t="shared" si="4"/>
        <v>0.93477109953829784</v>
      </c>
    </row>
    <row r="76" spans="2:6" ht="13.2" customHeight="1" x14ac:dyDescent="0.25">
      <c r="B76" s="9" t="s">
        <v>253</v>
      </c>
      <c r="C76" s="11">
        <f t="shared" si="3"/>
        <v>1.4681426081291967E-3</v>
      </c>
      <c r="D76" s="5">
        <v>1404000</v>
      </c>
      <c r="E76" s="10">
        <f t="shared" si="5"/>
        <v>895335295.55999994</v>
      </c>
      <c r="F76" s="11">
        <f t="shared" si="4"/>
        <v>0.93623924214642706</v>
      </c>
    </row>
    <row r="77" spans="2:6" ht="13.2" customHeight="1" x14ac:dyDescent="0.25">
      <c r="B77" s="12" t="s">
        <v>248</v>
      </c>
      <c r="C77" s="15">
        <f t="shared" si="3"/>
        <v>1.4587314375642661E-3</v>
      </c>
      <c r="D77" s="13">
        <v>1395000</v>
      </c>
      <c r="E77" s="14">
        <f t="shared" si="5"/>
        <v>896730295.55999994</v>
      </c>
      <c r="F77" s="15">
        <f t="shared" si="4"/>
        <v>0.93769797358399132</v>
      </c>
    </row>
    <row r="78" spans="2:6" ht="13.2" customHeight="1" x14ac:dyDescent="0.25">
      <c r="B78" s="9" t="s">
        <v>223</v>
      </c>
      <c r="C78" s="11">
        <f t="shared" si="3"/>
        <v>1.4346806683427763E-3</v>
      </c>
      <c r="D78" s="5">
        <v>1372000</v>
      </c>
      <c r="E78" s="10">
        <f t="shared" si="5"/>
        <v>898102295.55999994</v>
      </c>
      <c r="F78" s="11">
        <f t="shared" si="4"/>
        <v>0.93913265425233405</v>
      </c>
    </row>
    <row r="79" spans="2:6" ht="13.2" customHeight="1" x14ac:dyDescent="0.25">
      <c r="B79" s="12" t="s">
        <v>333</v>
      </c>
      <c r="C79" s="15">
        <f t="shared" si="3"/>
        <v>1.3936897921044112E-3</v>
      </c>
      <c r="D79" s="13">
        <v>1332800</v>
      </c>
      <c r="E79" s="14">
        <f t="shared" si="5"/>
        <v>899435095.55999994</v>
      </c>
      <c r="F79" s="15">
        <f t="shared" si="4"/>
        <v>0.94052634404443847</v>
      </c>
    </row>
    <row r="80" spans="2:6" ht="13.2" customHeight="1" x14ac:dyDescent="0.25">
      <c r="B80" s="9" t="s">
        <v>373</v>
      </c>
      <c r="C80" s="11">
        <f t="shared" si="3"/>
        <v>1.3259293640369098E-3</v>
      </c>
      <c r="D80" s="5">
        <v>1268000</v>
      </c>
      <c r="E80" s="10">
        <f t="shared" si="5"/>
        <v>900703095.55999994</v>
      </c>
      <c r="F80" s="11">
        <f t="shared" si="4"/>
        <v>0.94185227340847533</v>
      </c>
    </row>
    <row r="81" spans="2:6" ht="13.2" customHeight="1" x14ac:dyDescent="0.25">
      <c r="B81" s="12" t="s">
        <v>367</v>
      </c>
      <c r="C81" s="15">
        <f t="shared" si="3"/>
        <v>1.2381440563784725E-3</v>
      </c>
      <c r="D81" s="13">
        <v>1184050</v>
      </c>
      <c r="E81" s="14">
        <f t="shared" si="5"/>
        <v>901887145.55999994</v>
      </c>
      <c r="F81" s="15">
        <f t="shared" si="4"/>
        <v>0.94309041746485389</v>
      </c>
    </row>
    <row r="82" spans="2:6" ht="13.2" customHeight="1" x14ac:dyDescent="0.25">
      <c r="B82" s="9" t="s">
        <v>265</v>
      </c>
      <c r="C82" s="11">
        <f t="shared" si="3"/>
        <v>1.1878988624179257E-3</v>
      </c>
      <c r="D82" s="5">
        <v>1136000</v>
      </c>
      <c r="E82" s="10">
        <f t="shared" si="5"/>
        <v>903023145.55999994</v>
      </c>
      <c r="F82" s="11">
        <f t="shared" si="4"/>
        <v>0.94427831632727177</v>
      </c>
    </row>
    <row r="83" spans="2:6" ht="20.399999999999999" x14ac:dyDescent="0.25">
      <c r="B83" s="12" t="s">
        <v>436</v>
      </c>
      <c r="C83" s="15">
        <f t="shared" si="3"/>
        <v>1.1397973239749462E-3</v>
      </c>
      <c r="D83" s="13">
        <v>1090000</v>
      </c>
      <c r="E83" s="14">
        <f t="shared" si="5"/>
        <v>904113145.55999994</v>
      </c>
      <c r="F83" s="15">
        <f t="shared" si="4"/>
        <v>0.94541811365124673</v>
      </c>
    </row>
    <row r="84" spans="2:6" ht="20.399999999999999" x14ac:dyDescent="0.25">
      <c r="B84" s="9" t="s">
        <v>278</v>
      </c>
      <c r="C84" s="11">
        <f t="shared" si="3"/>
        <v>1.1188836116084334E-3</v>
      </c>
      <c r="D84" s="5">
        <v>1070000</v>
      </c>
      <c r="E84" s="10">
        <f t="shared" si="5"/>
        <v>905183145.55999994</v>
      </c>
      <c r="F84" s="11">
        <f t="shared" si="4"/>
        <v>0.94653699726285512</v>
      </c>
    </row>
    <row r="85" spans="2:6" ht="13.2" customHeight="1" x14ac:dyDescent="0.25">
      <c r="B85" s="12" t="s">
        <v>288</v>
      </c>
      <c r="C85" s="15">
        <f t="shared" si="3"/>
        <v>1.0950419795106088E-3</v>
      </c>
      <c r="D85" s="13">
        <v>1047200</v>
      </c>
      <c r="E85" s="14">
        <f t="shared" si="5"/>
        <v>906230345.55999994</v>
      </c>
      <c r="F85" s="15">
        <f t="shared" si="4"/>
        <v>0.94763203924236572</v>
      </c>
    </row>
    <row r="86" spans="2:6" ht="13.2" customHeight="1" x14ac:dyDescent="0.25">
      <c r="B86" s="9" t="s">
        <v>326</v>
      </c>
      <c r="C86" s="11">
        <f t="shared" si="3"/>
        <v>1.0623151567138714E-3</v>
      </c>
      <c r="D86" s="5">
        <v>1015903</v>
      </c>
      <c r="E86" s="10">
        <f t="shared" si="5"/>
        <v>907246248.55999994</v>
      </c>
      <c r="F86" s="11">
        <f t="shared" si="4"/>
        <v>0.94869435439907968</v>
      </c>
    </row>
    <row r="87" spans="2:6" ht="13.2" customHeight="1" x14ac:dyDescent="0.25">
      <c r="B87" s="12" t="s">
        <v>254</v>
      </c>
      <c r="C87" s="15">
        <f t="shared" si="3"/>
        <v>1.050914046417267E-3</v>
      </c>
      <c r="D87" s="13">
        <v>1005000</v>
      </c>
      <c r="E87" s="14">
        <f t="shared" si="5"/>
        <v>908251248.55999994</v>
      </c>
      <c r="F87" s="15">
        <f t="shared" si="4"/>
        <v>0.94974526844549689</v>
      </c>
    </row>
    <row r="88" spans="2:6" ht="13.2" customHeight="1" x14ac:dyDescent="0.25">
      <c r="B88" s="9" t="s">
        <v>416</v>
      </c>
      <c r="C88" s="11">
        <f t="shared" si="3"/>
        <v>1.0328236852202334E-3</v>
      </c>
      <c r="D88" s="5">
        <v>987700</v>
      </c>
      <c r="E88" s="10">
        <f t="shared" si="5"/>
        <v>909238948.55999994</v>
      </c>
      <c r="F88" s="11">
        <f t="shared" si="4"/>
        <v>0.95077809213071718</v>
      </c>
    </row>
    <row r="89" spans="2:6" ht="13.2" customHeight="1" x14ac:dyDescent="0.25">
      <c r="B89" s="12" t="s">
        <v>312</v>
      </c>
      <c r="C89" s="15">
        <f t="shared" si="3"/>
        <v>1.0253574899053884E-3</v>
      </c>
      <c r="D89" s="13">
        <v>980560</v>
      </c>
      <c r="E89" s="14">
        <f t="shared" si="5"/>
        <v>910219508.55999994</v>
      </c>
      <c r="F89" s="15">
        <f t="shared" si="4"/>
        <v>0.95180344962062247</v>
      </c>
    </row>
    <row r="90" spans="2:6" ht="13.2" customHeight="1" x14ac:dyDescent="0.25">
      <c r="B90" s="9" t="s">
        <v>399</v>
      </c>
      <c r="C90" s="11">
        <f t="shared" si="3"/>
        <v>1.0017145380750456E-3</v>
      </c>
      <c r="D90" s="5">
        <v>957950</v>
      </c>
      <c r="E90" s="10">
        <f t="shared" si="5"/>
        <v>911177458.55999994</v>
      </c>
      <c r="F90" s="11">
        <f t="shared" si="4"/>
        <v>0.95280516415869754</v>
      </c>
    </row>
    <row r="91" spans="2:6" ht="13.2" customHeight="1" x14ac:dyDescent="0.25">
      <c r="B91" s="12" t="s">
        <v>374</v>
      </c>
      <c r="C91" s="15">
        <f t="shared" si="3"/>
        <v>9.9967545111931053E-4</v>
      </c>
      <c r="D91" s="13">
        <v>956000</v>
      </c>
      <c r="E91" s="14">
        <f t="shared" si="5"/>
        <v>912133458.55999994</v>
      </c>
      <c r="F91" s="15">
        <f t="shared" si="4"/>
        <v>0.95380483960981688</v>
      </c>
    </row>
    <row r="92" spans="2:6" ht="13.2" customHeight="1" x14ac:dyDescent="0.25">
      <c r="B92" s="9" t="s">
        <v>417</v>
      </c>
      <c r="C92" s="11">
        <f t="shared" si="3"/>
        <v>9.7060539092985786E-4</v>
      </c>
      <c r="D92" s="5">
        <v>928200</v>
      </c>
      <c r="E92" s="10">
        <f t="shared" si="5"/>
        <v>913061658.55999994</v>
      </c>
      <c r="F92" s="11">
        <f t="shared" si="4"/>
        <v>0.95477544500074674</v>
      </c>
    </row>
    <row r="93" spans="2:6" ht="13.2" customHeight="1" x14ac:dyDescent="0.25">
      <c r="B93" s="12" t="s">
        <v>300</v>
      </c>
      <c r="C93" s="15">
        <f t="shared" si="3"/>
        <v>9.3526121703045128E-4</v>
      </c>
      <c r="D93" s="13">
        <v>894400</v>
      </c>
      <c r="E93" s="14">
        <f t="shared" si="5"/>
        <v>913956058.55999994</v>
      </c>
      <c r="F93" s="15">
        <f t="shared" si="4"/>
        <v>0.95571070621777721</v>
      </c>
    </row>
    <row r="94" spans="2:6" ht="13.2" customHeight="1" x14ac:dyDescent="0.25">
      <c r="B94" s="9" t="s">
        <v>270</v>
      </c>
      <c r="C94" s="11">
        <f t="shared" si="3"/>
        <v>8.9594343778140722E-4</v>
      </c>
      <c r="D94" s="5">
        <v>856800</v>
      </c>
      <c r="E94" s="10">
        <f t="shared" si="5"/>
        <v>914812858.55999994</v>
      </c>
      <c r="F94" s="11">
        <f t="shared" si="4"/>
        <v>0.95660664965555864</v>
      </c>
    </row>
    <row r="95" spans="2:6" ht="13.2" customHeight="1" x14ac:dyDescent="0.25">
      <c r="B95" s="12" t="s">
        <v>429</v>
      </c>
      <c r="C95" s="15">
        <f t="shared" si="3"/>
        <v>8.9406120366842113E-4</v>
      </c>
      <c r="D95" s="13">
        <v>855000</v>
      </c>
      <c r="E95" s="14">
        <f t="shared" si="5"/>
        <v>915667858.55999994</v>
      </c>
      <c r="F95" s="15">
        <f t="shared" si="4"/>
        <v>0.95750071085922706</v>
      </c>
    </row>
    <row r="96" spans="2:6" ht="13.2" customHeight="1" x14ac:dyDescent="0.25">
      <c r="B96" s="9" t="s">
        <v>329</v>
      </c>
      <c r="C96" s="11">
        <f t="shared" si="3"/>
        <v>8.7523886253855954E-4</v>
      </c>
      <c r="D96" s="5">
        <v>837000</v>
      </c>
      <c r="E96" s="10">
        <f t="shared" si="5"/>
        <v>916504858.55999994</v>
      </c>
      <c r="F96" s="11">
        <f t="shared" si="4"/>
        <v>0.95837594972176554</v>
      </c>
    </row>
    <row r="97" spans="2:6" ht="13.2" customHeight="1" x14ac:dyDescent="0.25">
      <c r="B97" s="12" t="s">
        <v>264</v>
      </c>
      <c r="C97" s="15">
        <f t="shared" si="3"/>
        <v>8.7105612006525704E-4</v>
      </c>
      <c r="D97" s="13">
        <v>833000</v>
      </c>
      <c r="E97" s="14">
        <f t="shared" si="5"/>
        <v>917337858.55999994</v>
      </c>
      <c r="F97" s="15">
        <f t="shared" si="4"/>
        <v>0.95924700584183087</v>
      </c>
    </row>
    <row r="98" spans="2:6" ht="13.2" customHeight="1" x14ac:dyDescent="0.25">
      <c r="B98" s="9" t="s">
        <v>398</v>
      </c>
      <c r="C98" s="11">
        <f t="shared" si="3"/>
        <v>8.7105612006525704E-4</v>
      </c>
      <c r="D98" s="5">
        <v>833000</v>
      </c>
      <c r="E98" s="10">
        <f t="shared" si="5"/>
        <v>918170858.55999994</v>
      </c>
      <c r="F98" s="11">
        <f t="shared" si="4"/>
        <v>0.96011806196189609</v>
      </c>
    </row>
    <row r="99" spans="2:6" ht="13.2" customHeight="1" x14ac:dyDescent="0.25">
      <c r="B99" s="12" t="s">
        <v>433</v>
      </c>
      <c r="C99" s="15">
        <f t="shared" si="3"/>
        <v>8.4595966522544165E-4</v>
      </c>
      <c r="D99" s="13">
        <v>809000</v>
      </c>
      <c r="E99" s="14">
        <f t="shared" si="5"/>
        <v>918979858.55999994</v>
      </c>
      <c r="F99" s="15">
        <f t="shared" si="4"/>
        <v>0.96096402162712158</v>
      </c>
    </row>
    <row r="100" spans="2:6" x14ac:dyDescent="0.25">
      <c r="B100" s="9" t="s">
        <v>434</v>
      </c>
      <c r="C100" s="11">
        <f t="shared" si="3"/>
        <v>8.1630402108972655E-4</v>
      </c>
      <c r="D100" s="5">
        <v>780640</v>
      </c>
      <c r="E100" s="10">
        <f t="shared" si="5"/>
        <v>919760498.55999994</v>
      </c>
      <c r="F100" s="11">
        <f t="shared" si="4"/>
        <v>0.96178032564821125</v>
      </c>
    </row>
    <row r="101" spans="2:6" ht="13.2" customHeight="1" x14ac:dyDescent="0.25">
      <c r="B101" s="12" t="s">
        <v>303</v>
      </c>
      <c r="C101" s="15">
        <f t="shared" si="3"/>
        <v>7.961850297931413E-4</v>
      </c>
      <c r="D101" s="13">
        <v>761400</v>
      </c>
      <c r="E101" s="14">
        <f t="shared" si="5"/>
        <v>920521898.55999994</v>
      </c>
      <c r="F101" s="15">
        <f t="shared" si="4"/>
        <v>0.96257651067800443</v>
      </c>
    </row>
    <row r="102" spans="2:6" ht="13.2" customHeight="1" x14ac:dyDescent="0.25">
      <c r="B102" s="9" t="s">
        <v>366</v>
      </c>
      <c r="C102" s="11">
        <f t="shared" si="3"/>
        <v>7.9367538430915978E-4</v>
      </c>
      <c r="D102" s="5">
        <v>759000</v>
      </c>
      <c r="E102" s="10">
        <f t="shared" si="5"/>
        <v>921280898.55999994</v>
      </c>
      <c r="F102" s="11">
        <f t="shared" si="4"/>
        <v>0.9633701860623135</v>
      </c>
    </row>
    <row r="103" spans="2:6" ht="13.2" customHeight="1" x14ac:dyDescent="0.25">
      <c r="B103" s="12" t="s">
        <v>298</v>
      </c>
      <c r="C103" s="15">
        <f t="shared" si="3"/>
        <v>7.8978543380898839E-4</v>
      </c>
      <c r="D103" s="13">
        <v>755280</v>
      </c>
      <c r="E103" s="14">
        <f t="shared" si="5"/>
        <v>922036178.55999994</v>
      </c>
      <c r="F103" s="15">
        <f t="shared" si="4"/>
        <v>0.96415997149612254</v>
      </c>
    </row>
    <row r="104" spans="2:6" ht="13.2" customHeight="1" x14ac:dyDescent="0.25">
      <c r="B104" s="9" t="s">
        <v>408</v>
      </c>
      <c r="C104" s="11">
        <f t="shared" si="3"/>
        <v>7.7772867862969377E-4</v>
      </c>
      <c r="D104" s="5">
        <v>743750</v>
      </c>
      <c r="E104" s="10">
        <f t="shared" si="5"/>
        <v>922779928.55999994</v>
      </c>
      <c r="F104" s="11">
        <f t="shared" si="4"/>
        <v>0.96493770017475222</v>
      </c>
    </row>
    <row r="105" spans="2:6" ht="13.2" customHeight="1" x14ac:dyDescent="0.25">
      <c r="B105" s="12" t="s">
        <v>426</v>
      </c>
      <c r="C105" s="15">
        <f t="shared" si="3"/>
        <v>7.7067030070599569E-4</v>
      </c>
      <c r="D105" s="13">
        <v>737000</v>
      </c>
      <c r="E105" s="14">
        <f t="shared" si="5"/>
        <v>923516928.55999994</v>
      </c>
      <c r="F105" s="15">
        <f t="shared" si="4"/>
        <v>0.96570837047545821</v>
      </c>
    </row>
    <row r="106" spans="2:6" ht="13.2" customHeight="1" x14ac:dyDescent="0.25">
      <c r="B106" s="9" t="s">
        <v>292</v>
      </c>
      <c r="C106" s="11">
        <f t="shared" si="3"/>
        <v>7.581220732860881E-4</v>
      </c>
      <c r="D106" s="5">
        <v>725000</v>
      </c>
      <c r="E106" s="10">
        <f t="shared" si="5"/>
        <v>924241928.55999994</v>
      </c>
      <c r="F106" s="11">
        <f t="shared" si="4"/>
        <v>0.96646649254874428</v>
      </c>
    </row>
    <row r="107" spans="2:6" x14ac:dyDescent="0.25">
      <c r="B107" s="12" t="s">
        <v>285</v>
      </c>
      <c r="C107" s="15">
        <f t="shared" si="3"/>
        <v>7.5080227395780855E-4</v>
      </c>
      <c r="D107" s="13">
        <v>718000</v>
      </c>
      <c r="E107" s="14">
        <f t="shared" si="5"/>
        <v>924959928.55999994</v>
      </c>
      <c r="F107" s="15">
        <f t="shared" si="4"/>
        <v>0.96721729482270213</v>
      </c>
    </row>
    <row r="108" spans="2:6" ht="13.2" customHeight="1" x14ac:dyDescent="0.25">
      <c r="B108" s="9" t="s">
        <v>296</v>
      </c>
      <c r="C108" s="11">
        <f t="shared" si="3"/>
        <v>7.434824746295291E-4</v>
      </c>
      <c r="D108" s="5">
        <v>711000</v>
      </c>
      <c r="E108" s="10">
        <f t="shared" si="5"/>
        <v>925670928.55999994</v>
      </c>
      <c r="F108" s="11">
        <f t="shared" si="4"/>
        <v>0.96796077729733165</v>
      </c>
    </row>
    <row r="109" spans="2:6" ht="13.2" customHeight="1" x14ac:dyDescent="0.25">
      <c r="B109" s="12" t="s">
        <v>330</v>
      </c>
      <c r="C109" s="15">
        <f t="shared" si="3"/>
        <v>7.117772866818957E-4</v>
      </c>
      <c r="D109" s="13">
        <v>680680</v>
      </c>
      <c r="E109" s="14">
        <f t="shared" si="5"/>
        <v>926351608.55999994</v>
      </c>
      <c r="F109" s="15">
        <f t="shared" si="4"/>
        <v>0.96867255458401358</v>
      </c>
    </row>
    <row r="110" spans="2:6" ht="13.2" customHeight="1" x14ac:dyDescent="0.25">
      <c r="B110" s="9" t="s">
        <v>375</v>
      </c>
      <c r="C110" s="11">
        <f t="shared" si="3"/>
        <v>7.0583779236980612E-4</v>
      </c>
      <c r="D110" s="5">
        <v>675000</v>
      </c>
      <c r="E110" s="10">
        <f t="shared" si="5"/>
        <v>927026608.55999994</v>
      </c>
      <c r="F110" s="11">
        <f t="shared" si="4"/>
        <v>0.96937839237638335</v>
      </c>
    </row>
    <row r="111" spans="2:6" ht="13.2" customHeight="1" x14ac:dyDescent="0.25">
      <c r="B111" s="12" t="s">
        <v>256</v>
      </c>
      <c r="C111" s="15">
        <f t="shared" si="3"/>
        <v>6.9747230742320102E-4</v>
      </c>
      <c r="D111" s="13">
        <v>667000</v>
      </c>
      <c r="E111" s="14">
        <f t="shared" si="5"/>
        <v>927693608.55999994</v>
      </c>
      <c r="F111" s="15">
        <f t="shared" si="4"/>
        <v>0.97007586468380658</v>
      </c>
    </row>
    <row r="112" spans="2:6" ht="13.2" customHeight="1" x14ac:dyDescent="0.25">
      <c r="B112" s="9" t="s">
        <v>392</v>
      </c>
      <c r="C112" s="11">
        <f t="shared" si="3"/>
        <v>6.7969565191166518E-4</v>
      </c>
      <c r="D112" s="5">
        <v>650000</v>
      </c>
      <c r="E112" s="10">
        <f t="shared" si="5"/>
        <v>928343608.55999994</v>
      </c>
      <c r="F112" s="11">
        <f t="shared" si="4"/>
        <v>0.97075556033571819</v>
      </c>
    </row>
    <row r="113" spans="2:6" ht="13.2" customHeight="1" x14ac:dyDescent="0.25">
      <c r="B113" s="12" t="s">
        <v>425</v>
      </c>
      <c r="C113" s="15">
        <f t="shared" si="3"/>
        <v>6.5878193954515239E-4</v>
      </c>
      <c r="D113" s="13">
        <v>630000</v>
      </c>
      <c r="E113" s="14">
        <f t="shared" si="5"/>
        <v>928973608.55999994</v>
      </c>
      <c r="F113" s="15">
        <f t="shared" si="4"/>
        <v>0.97141434227526335</v>
      </c>
    </row>
    <row r="114" spans="2:6" ht="13.2" customHeight="1" x14ac:dyDescent="0.25">
      <c r="B114" s="9" t="s">
        <v>286</v>
      </c>
      <c r="C114" s="11">
        <f t="shared" si="3"/>
        <v>6.3462660176183015E-4</v>
      </c>
      <c r="D114" s="5">
        <v>606900</v>
      </c>
      <c r="E114" s="10">
        <f t="shared" si="5"/>
        <v>929580508.55999994</v>
      </c>
      <c r="F114" s="11">
        <f t="shared" si="4"/>
        <v>0.97204896887702519</v>
      </c>
    </row>
    <row r="115" spans="2:6" ht="13.2" customHeight="1" x14ac:dyDescent="0.25">
      <c r="B115" s="12" t="s">
        <v>365</v>
      </c>
      <c r="C115" s="15">
        <f t="shared" si="3"/>
        <v>6.2218294290375506E-4</v>
      </c>
      <c r="D115" s="13">
        <v>595000</v>
      </c>
      <c r="E115" s="14">
        <f t="shared" si="5"/>
        <v>930175508.55999994</v>
      </c>
      <c r="F115" s="15">
        <f t="shared" si="4"/>
        <v>0.97267115181992891</v>
      </c>
    </row>
    <row r="116" spans="2:6" ht="13.2" customHeight="1" x14ac:dyDescent="0.25">
      <c r="B116" s="9" t="s">
        <v>287</v>
      </c>
      <c r="C116" s="11">
        <f t="shared" si="3"/>
        <v>5.9605125930179727E-4</v>
      </c>
      <c r="D116" s="5">
        <v>570010</v>
      </c>
      <c r="E116" s="10">
        <f t="shared" si="5"/>
        <v>930745518.55999994</v>
      </c>
      <c r="F116" s="11">
        <f t="shared" si="4"/>
        <v>0.97326720307923076</v>
      </c>
    </row>
    <row r="117" spans="2:6" ht="13.2" customHeight="1" x14ac:dyDescent="0.25">
      <c r="B117" s="12" t="s">
        <v>382</v>
      </c>
      <c r="C117" s="15">
        <f t="shared" si="3"/>
        <v>5.9081237435398587E-4</v>
      </c>
      <c r="D117" s="13">
        <v>565000</v>
      </c>
      <c r="E117" s="14">
        <f t="shared" si="5"/>
        <v>931310518.55999994</v>
      </c>
      <c r="F117" s="15">
        <f t="shared" si="4"/>
        <v>0.97385801545358475</v>
      </c>
    </row>
    <row r="118" spans="2:6" x14ac:dyDescent="0.25">
      <c r="B118" s="9" t="s">
        <v>322</v>
      </c>
      <c r="C118" s="11">
        <f t="shared" si="3"/>
        <v>5.8982942987275972E-4</v>
      </c>
      <c r="D118" s="5">
        <v>564060</v>
      </c>
      <c r="E118" s="10">
        <f t="shared" si="5"/>
        <v>931874578.55999994</v>
      </c>
      <c r="F118" s="11">
        <f t="shared" si="4"/>
        <v>0.97444784488345748</v>
      </c>
    </row>
    <row r="119" spans="2:6" ht="13.2" customHeight="1" x14ac:dyDescent="0.25">
      <c r="B119" s="12" t="s">
        <v>391</v>
      </c>
      <c r="C119" s="15">
        <f t="shared" si="3"/>
        <v>5.7512709007910133E-4</v>
      </c>
      <c r="D119" s="13">
        <v>550000</v>
      </c>
      <c r="E119" s="14">
        <f t="shared" si="5"/>
        <v>932424578.55999994</v>
      </c>
      <c r="F119" s="15">
        <f t="shared" si="4"/>
        <v>0.9750229719735366</v>
      </c>
    </row>
    <row r="120" spans="2:6" x14ac:dyDescent="0.25">
      <c r="B120" s="9" t="s">
        <v>386</v>
      </c>
      <c r="C120" s="11">
        <f t="shared" si="3"/>
        <v>5.6743084392822456E-4</v>
      </c>
      <c r="D120" s="5">
        <v>542640</v>
      </c>
      <c r="E120" s="10">
        <f t="shared" si="5"/>
        <v>932967218.55999994</v>
      </c>
      <c r="F120" s="11">
        <f t="shared" si="4"/>
        <v>0.97559040281746479</v>
      </c>
    </row>
    <row r="121" spans="2:6" ht="13.2" customHeight="1" x14ac:dyDescent="0.25">
      <c r="B121" s="12" t="s">
        <v>358</v>
      </c>
      <c r="C121" s="15">
        <f t="shared" si="3"/>
        <v>5.6278799978285875E-4</v>
      </c>
      <c r="D121" s="13">
        <v>538200</v>
      </c>
      <c r="E121" s="14">
        <f t="shared" si="5"/>
        <v>933505418.55999994</v>
      </c>
      <c r="F121" s="15">
        <f t="shared" si="4"/>
        <v>0.97615319081724772</v>
      </c>
    </row>
    <row r="122" spans="2:6" x14ac:dyDescent="0.25">
      <c r="B122" s="9" t="s">
        <v>271</v>
      </c>
      <c r="C122" s="11">
        <f t="shared" si="3"/>
        <v>5.6048749142254234E-4</v>
      </c>
      <c r="D122" s="5">
        <v>536000</v>
      </c>
      <c r="E122" s="10">
        <f t="shared" si="5"/>
        <v>934041418.55999994</v>
      </c>
      <c r="F122" s="11">
        <f t="shared" si="4"/>
        <v>0.97671367830867029</v>
      </c>
    </row>
    <row r="123" spans="2:6" ht="13.2" customHeight="1" x14ac:dyDescent="0.25">
      <c r="B123" s="12" t="s">
        <v>355</v>
      </c>
      <c r="C123" s="15">
        <f t="shared" si="3"/>
        <v>5.6048749142254234E-4</v>
      </c>
      <c r="D123" s="13">
        <v>536000</v>
      </c>
      <c r="E123" s="14">
        <f t="shared" si="5"/>
        <v>934577418.55999994</v>
      </c>
      <c r="F123" s="15">
        <f t="shared" si="4"/>
        <v>0.97727416580009274</v>
      </c>
    </row>
    <row r="124" spans="2:6" ht="13.2" customHeight="1" x14ac:dyDescent="0.25">
      <c r="B124" s="9" t="s">
        <v>414</v>
      </c>
      <c r="C124" s="11">
        <f t="shared" si="3"/>
        <v>5.3507733089722934E-4</v>
      </c>
      <c r="D124" s="5">
        <v>511700</v>
      </c>
      <c r="E124" s="10">
        <f t="shared" si="5"/>
        <v>935089118.55999994</v>
      </c>
      <c r="F124" s="11">
        <f t="shared" si="4"/>
        <v>0.97780924313099005</v>
      </c>
    </row>
    <row r="125" spans="2:6" ht="13.2" customHeight="1" x14ac:dyDescent="0.25">
      <c r="B125" s="12" t="s">
        <v>337</v>
      </c>
      <c r="C125" s="15">
        <f t="shared" si="3"/>
        <v>5.2263367203915425E-4</v>
      </c>
      <c r="D125" s="13">
        <v>499800</v>
      </c>
      <c r="E125" s="14">
        <f t="shared" si="5"/>
        <v>935588918.55999994</v>
      </c>
      <c r="F125" s="15">
        <f t="shared" si="4"/>
        <v>0.97833187680302913</v>
      </c>
    </row>
    <row r="126" spans="2:6" ht="13.2" customHeight="1" x14ac:dyDescent="0.25">
      <c r="B126" s="9" t="s">
        <v>328</v>
      </c>
      <c r="C126" s="11">
        <f t="shared" si="3"/>
        <v>5.1866006668951675E-4</v>
      </c>
      <c r="D126" s="5">
        <v>496000</v>
      </c>
      <c r="E126" s="10">
        <f t="shared" si="5"/>
        <v>936084918.55999994</v>
      </c>
      <c r="F126" s="11">
        <f t="shared" si="4"/>
        <v>0.97885053686971868</v>
      </c>
    </row>
    <row r="127" spans="2:6" ht="13.2" customHeight="1" x14ac:dyDescent="0.25">
      <c r="B127" s="12" t="s">
        <v>311</v>
      </c>
      <c r="C127" s="15">
        <f t="shared" si="3"/>
        <v>5.1765620849592421E-4</v>
      </c>
      <c r="D127" s="13">
        <v>495040</v>
      </c>
      <c r="E127" s="14">
        <f t="shared" si="5"/>
        <v>936579958.55999994</v>
      </c>
      <c r="F127" s="15">
        <f t="shared" si="4"/>
        <v>0.97936819307821465</v>
      </c>
    </row>
    <row r="128" spans="2:6" ht="13.2" customHeight="1" x14ac:dyDescent="0.25">
      <c r="B128" s="9" t="s">
        <v>423</v>
      </c>
      <c r="C128" s="11">
        <f t="shared" si="3"/>
        <v>5.1238595297956296E-4</v>
      </c>
      <c r="D128" s="5">
        <v>490000</v>
      </c>
      <c r="E128" s="10">
        <f t="shared" si="5"/>
        <v>937069958.55999994</v>
      </c>
      <c r="F128" s="11">
        <f t="shared" si="4"/>
        <v>0.97988057903119419</v>
      </c>
    </row>
    <row r="129" spans="2:6" ht="13.2" customHeight="1" x14ac:dyDescent="0.25">
      <c r="B129" s="12" t="s">
        <v>402</v>
      </c>
      <c r="C129" s="15">
        <f t="shared" si="3"/>
        <v>5.1019001318107916E-4</v>
      </c>
      <c r="D129" s="13">
        <v>487900</v>
      </c>
      <c r="E129" s="14">
        <f t="shared" si="5"/>
        <v>937557858.55999994</v>
      </c>
      <c r="F129" s="15">
        <f t="shared" si="4"/>
        <v>0.98039076904437528</v>
      </c>
    </row>
    <row r="130" spans="2:6" ht="13.2" customHeight="1" x14ac:dyDescent="0.25">
      <c r="B130" s="9" t="s">
        <v>381</v>
      </c>
      <c r="C130" s="11">
        <f t="shared" si="3"/>
        <v>4.7285903660685384E-4</v>
      </c>
      <c r="D130" s="5">
        <v>452200</v>
      </c>
      <c r="E130" s="10">
        <f t="shared" si="5"/>
        <v>938010058.55999994</v>
      </c>
      <c r="F130" s="11">
        <f t="shared" si="4"/>
        <v>0.98086362808098215</v>
      </c>
    </row>
    <row r="131" spans="2:6" ht="13.2" customHeight="1" x14ac:dyDescent="0.25">
      <c r="B131" s="12" t="s">
        <v>297</v>
      </c>
      <c r="C131" s="15">
        <f t="shared" si="3"/>
        <v>4.7264989948318868E-4</v>
      </c>
      <c r="D131" s="13">
        <v>452000</v>
      </c>
      <c r="E131" s="14">
        <f t="shared" si="5"/>
        <v>938462058.55999994</v>
      </c>
      <c r="F131" s="15">
        <f t="shared" si="4"/>
        <v>0.9813362779804653</v>
      </c>
    </row>
    <row r="132" spans="2:6" ht="13.2" customHeight="1" x14ac:dyDescent="0.25">
      <c r="B132" s="9" t="s">
        <v>317</v>
      </c>
      <c r="C132" s="11">
        <f t="shared" ref="C132:C195" si="6">+D132/$E$224</f>
        <v>4.5801030082662973E-4</v>
      </c>
      <c r="D132" s="5">
        <v>438000</v>
      </c>
      <c r="E132" s="10">
        <f t="shared" si="5"/>
        <v>938900058.55999994</v>
      </c>
      <c r="F132" s="11">
        <f t="shared" ref="F132:F195" si="7">+E132/$E$224</f>
        <v>0.98179428828129189</v>
      </c>
    </row>
    <row r="133" spans="2:6" ht="13.2" customHeight="1" x14ac:dyDescent="0.25">
      <c r="B133" s="12" t="s">
        <v>284</v>
      </c>
      <c r="C133" s="15">
        <f t="shared" si="6"/>
        <v>4.5382755835332719E-4</v>
      </c>
      <c r="D133" s="13">
        <v>434000</v>
      </c>
      <c r="E133" s="14">
        <f t="shared" ref="E133:E196" si="8">+E132+D133</f>
        <v>939334058.55999994</v>
      </c>
      <c r="F133" s="15">
        <f t="shared" si="7"/>
        <v>0.98224811583964522</v>
      </c>
    </row>
    <row r="134" spans="2:6" ht="13.2" customHeight="1" x14ac:dyDescent="0.25">
      <c r="B134" s="9" t="s">
        <v>299</v>
      </c>
      <c r="C134" s="11">
        <f t="shared" si="6"/>
        <v>4.4964481588002464E-4</v>
      </c>
      <c r="D134" s="5">
        <v>430000</v>
      </c>
      <c r="E134" s="10">
        <f t="shared" si="8"/>
        <v>939764058.55999994</v>
      </c>
      <c r="F134" s="11">
        <f t="shared" si="7"/>
        <v>0.98269776065552528</v>
      </c>
    </row>
    <row r="135" spans="2:6" ht="13.2" customHeight="1" x14ac:dyDescent="0.25">
      <c r="B135" s="12" t="s">
        <v>268</v>
      </c>
      <c r="C135" s="15">
        <f t="shared" si="6"/>
        <v>4.4755344464337334E-4</v>
      </c>
      <c r="D135" s="13">
        <v>428000</v>
      </c>
      <c r="E135" s="14">
        <f t="shared" si="8"/>
        <v>940192058.55999994</v>
      </c>
      <c r="F135" s="15">
        <f t="shared" si="7"/>
        <v>0.98314531410016859</v>
      </c>
    </row>
    <row r="136" spans="2:6" ht="13.2" customHeight="1" x14ac:dyDescent="0.25">
      <c r="B136" s="9" t="s">
        <v>321</v>
      </c>
      <c r="C136" s="11">
        <f t="shared" si="6"/>
        <v>4.4162545287308529E-4</v>
      </c>
      <c r="D136" s="5">
        <v>422331</v>
      </c>
      <c r="E136" s="10">
        <f t="shared" si="8"/>
        <v>940614389.55999994</v>
      </c>
      <c r="F136" s="11">
        <f t="shared" si="7"/>
        <v>0.98358693955304177</v>
      </c>
    </row>
    <row r="137" spans="2:6" ht="13.2" customHeight="1" x14ac:dyDescent="0.25">
      <c r="B137" s="12" t="s">
        <v>422</v>
      </c>
      <c r="C137" s="15">
        <f t="shared" si="6"/>
        <v>4.37096588460117E-4</v>
      </c>
      <c r="D137" s="13">
        <v>418000</v>
      </c>
      <c r="E137" s="14">
        <f t="shared" si="8"/>
        <v>941032389.55999994</v>
      </c>
      <c r="F137" s="15">
        <f t="shared" si="7"/>
        <v>0.9840240361415018</v>
      </c>
    </row>
    <row r="138" spans="2:6" ht="13.2" customHeight="1" x14ac:dyDescent="0.25">
      <c r="B138" s="9" t="s">
        <v>347</v>
      </c>
      <c r="C138" s="11">
        <f t="shared" si="6"/>
        <v>4.3082247475016315E-4</v>
      </c>
      <c r="D138" s="5">
        <v>412000</v>
      </c>
      <c r="E138" s="10">
        <f t="shared" si="8"/>
        <v>941444389.55999994</v>
      </c>
      <c r="F138" s="11">
        <f t="shared" si="7"/>
        <v>0.98445485861625204</v>
      </c>
    </row>
    <row r="139" spans="2:6" x14ac:dyDescent="0.25">
      <c r="B139" s="12" t="s">
        <v>274</v>
      </c>
      <c r="C139" s="15">
        <f t="shared" si="6"/>
        <v>4.2308440117455343E-4</v>
      </c>
      <c r="D139" s="13">
        <v>404600</v>
      </c>
      <c r="E139" s="14">
        <f t="shared" si="8"/>
        <v>941848989.55999994</v>
      </c>
      <c r="F139" s="15">
        <f t="shared" si="7"/>
        <v>0.98487794301742659</v>
      </c>
    </row>
    <row r="140" spans="2:6" ht="13.2" customHeight="1" x14ac:dyDescent="0.25">
      <c r="B140" s="9" t="s">
        <v>390</v>
      </c>
      <c r="C140" s="11">
        <f t="shared" si="6"/>
        <v>4.2308440117455343E-4</v>
      </c>
      <c r="D140" s="5">
        <v>404600</v>
      </c>
      <c r="E140" s="10">
        <f t="shared" si="8"/>
        <v>942253589.55999994</v>
      </c>
      <c r="F140" s="11">
        <f t="shared" si="7"/>
        <v>0.98530102741860115</v>
      </c>
    </row>
    <row r="141" spans="2:6" ht="13.2" customHeight="1" x14ac:dyDescent="0.25">
      <c r="B141" s="12" t="s">
        <v>415</v>
      </c>
      <c r="C141" s="15">
        <f t="shared" si="6"/>
        <v>4.2308440117455343E-4</v>
      </c>
      <c r="D141" s="13">
        <v>404600</v>
      </c>
      <c r="E141" s="14">
        <f t="shared" si="8"/>
        <v>942658189.55999994</v>
      </c>
      <c r="F141" s="15">
        <f t="shared" si="7"/>
        <v>0.98572411181977571</v>
      </c>
    </row>
    <row r="142" spans="2:6" ht="13.2" customHeight="1" x14ac:dyDescent="0.25">
      <c r="B142" s="9" t="s">
        <v>320</v>
      </c>
      <c r="C142" s="11">
        <f t="shared" si="6"/>
        <v>4.0815201054486327E-4</v>
      </c>
      <c r="D142" s="5">
        <v>390320</v>
      </c>
      <c r="E142" s="10">
        <f t="shared" si="8"/>
        <v>943048509.55999994</v>
      </c>
      <c r="F142" s="11">
        <f t="shared" si="7"/>
        <v>0.98613226383032049</v>
      </c>
    </row>
    <row r="143" spans="2:6" ht="13.2" customHeight="1" x14ac:dyDescent="0.25">
      <c r="B143" s="12" t="s">
        <v>260</v>
      </c>
      <c r="C143" s="15">
        <f t="shared" si="6"/>
        <v>4.0441891288744075E-4</v>
      </c>
      <c r="D143" s="13">
        <v>386750</v>
      </c>
      <c r="E143" s="14">
        <f t="shared" si="8"/>
        <v>943435259.55999994</v>
      </c>
      <c r="F143" s="15">
        <f t="shared" si="7"/>
        <v>0.98653668274320794</v>
      </c>
    </row>
    <row r="144" spans="2:6" ht="13.2" customHeight="1" x14ac:dyDescent="0.25">
      <c r="B144" s="9" t="s">
        <v>252</v>
      </c>
      <c r="C144" s="11">
        <f t="shared" si="6"/>
        <v>4.0363464867369651E-4</v>
      </c>
      <c r="D144" s="5">
        <v>386000</v>
      </c>
      <c r="E144" s="10">
        <f t="shared" si="8"/>
        <v>943821259.55999994</v>
      </c>
      <c r="F144" s="11">
        <f t="shared" si="7"/>
        <v>0.98694031739188171</v>
      </c>
    </row>
    <row r="145" spans="2:6" ht="13.2" customHeight="1" x14ac:dyDescent="0.25">
      <c r="B145" s="12" t="s">
        <v>294</v>
      </c>
      <c r="C145" s="15">
        <f t="shared" si="6"/>
        <v>3.9526916372709141E-4</v>
      </c>
      <c r="D145" s="13">
        <v>378000</v>
      </c>
      <c r="E145" s="14">
        <f t="shared" si="8"/>
        <v>944199259.55999994</v>
      </c>
      <c r="F145" s="15">
        <f t="shared" si="7"/>
        <v>0.98733558655560871</v>
      </c>
    </row>
    <row r="146" spans="2:6" ht="13.2" customHeight="1" x14ac:dyDescent="0.25">
      <c r="B146" s="9" t="s">
        <v>421</v>
      </c>
      <c r="C146" s="11">
        <f t="shared" si="6"/>
        <v>3.8575342460032811E-4</v>
      </c>
      <c r="D146" s="5">
        <v>368900</v>
      </c>
      <c r="E146" s="10">
        <f t="shared" si="8"/>
        <v>944568159.55999994</v>
      </c>
      <c r="F146" s="11">
        <f t="shared" si="7"/>
        <v>0.98772133998020906</v>
      </c>
    </row>
    <row r="147" spans="2:6" x14ac:dyDescent="0.25">
      <c r="B147" s="12" t="s">
        <v>396</v>
      </c>
      <c r="C147" s="15">
        <f t="shared" si="6"/>
        <v>3.7017270888727607E-4</v>
      </c>
      <c r="D147" s="13">
        <v>354000</v>
      </c>
      <c r="E147" s="14">
        <f t="shared" si="8"/>
        <v>944922159.55999994</v>
      </c>
      <c r="F147" s="15">
        <f t="shared" si="7"/>
        <v>0.98809151268909634</v>
      </c>
    </row>
    <row r="148" spans="2:6" ht="13.2" customHeight="1" x14ac:dyDescent="0.25">
      <c r="B148" s="9" t="s">
        <v>290</v>
      </c>
      <c r="C148" s="11">
        <f t="shared" si="6"/>
        <v>3.6833230219902299E-4</v>
      </c>
      <c r="D148" s="5">
        <v>352240</v>
      </c>
      <c r="E148" s="10">
        <f t="shared" si="8"/>
        <v>945274399.55999994</v>
      </c>
      <c r="F148" s="11">
        <f t="shared" si="7"/>
        <v>0.98845984499129536</v>
      </c>
    </row>
    <row r="149" spans="2:6" ht="13.2" customHeight="1" x14ac:dyDescent="0.25">
      <c r="B149" s="12" t="s">
        <v>302</v>
      </c>
      <c r="C149" s="15">
        <f t="shared" si="6"/>
        <v>3.6703565203229918E-4</v>
      </c>
      <c r="D149" s="13">
        <v>351000</v>
      </c>
      <c r="E149" s="14">
        <f t="shared" si="8"/>
        <v>945625399.55999994</v>
      </c>
      <c r="F149" s="15">
        <f t="shared" si="7"/>
        <v>0.98882688064332769</v>
      </c>
    </row>
    <row r="150" spans="2:6" ht="13.2" customHeight="1" x14ac:dyDescent="0.25">
      <c r="B150" s="9" t="s">
        <v>293</v>
      </c>
      <c r="C150" s="11">
        <f t="shared" si="6"/>
        <v>3.6389859517732228E-4</v>
      </c>
      <c r="D150" s="5">
        <v>348000</v>
      </c>
      <c r="E150" s="10">
        <f t="shared" si="8"/>
        <v>945973399.55999994</v>
      </c>
      <c r="F150" s="11">
        <f t="shared" si="7"/>
        <v>0.98919077923850496</v>
      </c>
    </row>
    <row r="151" spans="2:6" ht="13.2" customHeight="1" x14ac:dyDescent="0.25">
      <c r="B151" s="12" t="s">
        <v>379</v>
      </c>
      <c r="C151" s="15">
        <f t="shared" si="6"/>
        <v>3.484224480261028E-4</v>
      </c>
      <c r="D151" s="13">
        <v>333200</v>
      </c>
      <c r="E151" s="14">
        <f t="shared" si="8"/>
        <v>946306599.55999994</v>
      </c>
      <c r="F151" s="15">
        <f t="shared" si="7"/>
        <v>0.98953920168653109</v>
      </c>
    </row>
    <row r="152" spans="2:6" ht="13.2" customHeight="1" x14ac:dyDescent="0.25">
      <c r="B152" s="9" t="s">
        <v>407</v>
      </c>
      <c r="C152" s="11">
        <f t="shared" si="6"/>
        <v>3.3958745023686952E-4</v>
      </c>
      <c r="D152" s="5">
        <v>324751</v>
      </c>
      <c r="E152" s="10">
        <f t="shared" si="8"/>
        <v>946631350.55999994</v>
      </c>
      <c r="F152" s="11">
        <f t="shared" si="7"/>
        <v>0.98987878913676797</v>
      </c>
    </row>
    <row r="153" spans="2:6" ht="13.2" customHeight="1" x14ac:dyDescent="0.25">
      <c r="B153" s="12" t="s">
        <v>387</v>
      </c>
      <c r="C153" s="15">
        <f t="shared" si="6"/>
        <v>3.2353513030995262E-4</v>
      </c>
      <c r="D153" s="13">
        <v>309400</v>
      </c>
      <c r="E153" s="14">
        <f t="shared" si="8"/>
        <v>946940750.55999994</v>
      </c>
      <c r="F153" s="15">
        <f t="shared" si="7"/>
        <v>0.99020232426707788</v>
      </c>
    </row>
    <row r="154" spans="2:6" ht="13.2" customHeight="1" x14ac:dyDescent="0.25">
      <c r="B154" s="9" t="s">
        <v>427</v>
      </c>
      <c r="C154" s="11">
        <f t="shared" si="6"/>
        <v>3.0591532764116558E-4</v>
      </c>
      <c r="D154" s="5">
        <v>292550</v>
      </c>
      <c r="E154" s="10">
        <f t="shared" si="8"/>
        <v>947233300.55999994</v>
      </c>
      <c r="F154" s="11">
        <f t="shared" si="7"/>
        <v>0.99050823959471912</v>
      </c>
    </row>
    <row r="155" spans="2:6" ht="13.2" customHeight="1" x14ac:dyDescent="0.25">
      <c r="B155" s="12" t="s">
        <v>164</v>
      </c>
      <c r="C155" s="15">
        <f t="shared" si="6"/>
        <v>3.0486964202283999E-4</v>
      </c>
      <c r="D155" s="13">
        <v>291550</v>
      </c>
      <c r="E155" s="14">
        <f t="shared" si="8"/>
        <v>947524850.55999994</v>
      </c>
      <c r="F155" s="15">
        <f t="shared" si="7"/>
        <v>0.99081310923674193</v>
      </c>
    </row>
    <row r="156" spans="2:6" ht="13.2" customHeight="1" x14ac:dyDescent="0.25">
      <c r="B156" s="9" t="s">
        <v>249</v>
      </c>
      <c r="C156" s="11">
        <f t="shared" si="6"/>
        <v>2.9174628751285321E-4</v>
      </c>
      <c r="D156" s="5">
        <v>279000</v>
      </c>
      <c r="E156" s="10">
        <f t="shared" si="8"/>
        <v>947803850.55999994</v>
      </c>
      <c r="F156" s="11">
        <f t="shared" si="7"/>
        <v>0.99110485552425476</v>
      </c>
    </row>
    <row r="157" spans="2:6" ht="13.2" customHeight="1" x14ac:dyDescent="0.25">
      <c r="B157" s="12" t="s">
        <v>380</v>
      </c>
      <c r="C157" s="15">
        <f t="shared" si="6"/>
        <v>2.7376049487765221E-4</v>
      </c>
      <c r="D157" s="13">
        <v>261800</v>
      </c>
      <c r="E157" s="14">
        <f t="shared" si="8"/>
        <v>948065650.55999994</v>
      </c>
      <c r="F157" s="15">
        <f t="shared" si="7"/>
        <v>0.99137861601913246</v>
      </c>
    </row>
    <row r="158" spans="2:6" ht="13.2" customHeight="1" x14ac:dyDescent="0.25">
      <c r="B158" s="9" t="s">
        <v>442</v>
      </c>
      <c r="C158" s="11">
        <f t="shared" si="6"/>
        <v>2.6978688952801477E-4</v>
      </c>
      <c r="D158" s="5">
        <v>258000</v>
      </c>
      <c r="E158" s="10">
        <f t="shared" si="8"/>
        <v>948323650.55999994</v>
      </c>
      <c r="F158" s="11">
        <f t="shared" si="7"/>
        <v>0.99164840290866041</v>
      </c>
    </row>
    <row r="159" spans="2:6" ht="13.2" customHeight="1" x14ac:dyDescent="0.25">
      <c r="B159" s="12" t="s">
        <v>441</v>
      </c>
      <c r="C159" s="15">
        <f t="shared" si="6"/>
        <v>2.6351277581806092E-4</v>
      </c>
      <c r="D159" s="13">
        <v>252000</v>
      </c>
      <c r="E159" s="14">
        <f t="shared" si="8"/>
        <v>948575650.55999994</v>
      </c>
      <c r="F159" s="15">
        <f t="shared" si="7"/>
        <v>0.99191191568447856</v>
      </c>
    </row>
    <row r="160" spans="2:6" ht="13.2" customHeight="1" x14ac:dyDescent="0.25">
      <c r="B160" s="9" t="s">
        <v>305</v>
      </c>
      <c r="C160" s="11">
        <f t="shared" si="6"/>
        <v>2.5514729087145583E-4</v>
      </c>
      <c r="D160" s="5">
        <v>244000</v>
      </c>
      <c r="E160" s="10">
        <f t="shared" si="8"/>
        <v>948819650.55999994</v>
      </c>
      <c r="F160" s="11">
        <f t="shared" si="7"/>
        <v>0.99216706297534996</v>
      </c>
    </row>
    <row r="161" spans="2:6" ht="13.2" customHeight="1" x14ac:dyDescent="0.25">
      <c r="B161" s="12" t="s">
        <v>403</v>
      </c>
      <c r="C161" s="15">
        <f t="shared" si="6"/>
        <v>2.4887317716150204E-4</v>
      </c>
      <c r="D161" s="13">
        <v>238000</v>
      </c>
      <c r="E161" s="14">
        <f t="shared" si="8"/>
        <v>949057650.55999994</v>
      </c>
      <c r="F161" s="15">
        <f t="shared" si="7"/>
        <v>0.99241593615251145</v>
      </c>
    </row>
    <row r="162" spans="2:6" ht="13.2" customHeight="1" x14ac:dyDescent="0.25">
      <c r="B162" s="9" t="s">
        <v>316</v>
      </c>
      <c r="C162" s="11">
        <f t="shared" si="6"/>
        <v>2.3841632097824561E-4</v>
      </c>
      <c r="D162" s="5">
        <v>228000</v>
      </c>
      <c r="E162" s="10">
        <f t="shared" si="8"/>
        <v>949285650.55999994</v>
      </c>
      <c r="F162" s="11">
        <f t="shared" si="7"/>
        <v>0.99265435247348976</v>
      </c>
    </row>
    <row r="163" spans="2:6" ht="13.2" customHeight="1" x14ac:dyDescent="0.25">
      <c r="B163" s="12" t="s">
        <v>383</v>
      </c>
      <c r="C163" s="15">
        <f t="shared" si="6"/>
        <v>2.3642951830342692E-4</v>
      </c>
      <c r="D163" s="13">
        <v>226100</v>
      </c>
      <c r="E163" s="14">
        <f t="shared" si="8"/>
        <v>949511750.55999994</v>
      </c>
      <c r="F163" s="15">
        <f t="shared" si="7"/>
        <v>0.99289078199179315</v>
      </c>
    </row>
    <row r="164" spans="2:6" ht="13.2" customHeight="1" x14ac:dyDescent="0.25">
      <c r="B164" s="9" t="s">
        <v>352</v>
      </c>
      <c r="C164" s="11">
        <f t="shared" si="6"/>
        <v>2.2900515041331487E-4</v>
      </c>
      <c r="D164" s="5">
        <v>219000</v>
      </c>
      <c r="E164" s="10">
        <f t="shared" si="8"/>
        <v>949730750.55999994</v>
      </c>
      <c r="F164" s="11">
        <f t="shared" si="7"/>
        <v>0.9931197871422065</v>
      </c>
    </row>
    <row r="165" spans="2:6" ht="13.2" customHeight="1" x14ac:dyDescent="0.25">
      <c r="B165" s="12" t="s">
        <v>261</v>
      </c>
      <c r="C165" s="15">
        <f t="shared" si="6"/>
        <v>2.239858594453518E-4</v>
      </c>
      <c r="D165" s="13">
        <v>214200</v>
      </c>
      <c r="E165" s="14">
        <f t="shared" si="8"/>
        <v>949944950.55999994</v>
      </c>
      <c r="F165" s="15">
        <f t="shared" si="7"/>
        <v>0.99334377300165178</v>
      </c>
    </row>
    <row r="166" spans="2:6" ht="13.2" customHeight="1" x14ac:dyDescent="0.25">
      <c r="B166" s="9" t="s">
        <v>418</v>
      </c>
      <c r="C166" s="11">
        <f t="shared" si="6"/>
        <v>2.1900839590212177E-4</v>
      </c>
      <c r="D166" s="5">
        <v>209440</v>
      </c>
      <c r="E166" s="10">
        <f t="shared" si="8"/>
        <v>950154390.55999994</v>
      </c>
      <c r="F166" s="11">
        <f t="shared" si="7"/>
        <v>0.99356278139755394</v>
      </c>
    </row>
    <row r="167" spans="2:6" ht="13.2" customHeight="1" x14ac:dyDescent="0.25">
      <c r="B167" s="12" t="s">
        <v>357</v>
      </c>
      <c r="C167" s="15">
        <f t="shared" si="6"/>
        <v>2.1018280928345338E-4</v>
      </c>
      <c r="D167" s="13">
        <v>201000</v>
      </c>
      <c r="E167" s="14">
        <f t="shared" si="8"/>
        <v>950355390.55999994</v>
      </c>
      <c r="F167" s="15">
        <f t="shared" si="7"/>
        <v>0.99377296420683736</v>
      </c>
    </row>
    <row r="168" spans="2:6" ht="13.2" customHeight="1" x14ac:dyDescent="0.25">
      <c r="B168" s="9" t="s">
        <v>353</v>
      </c>
      <c r="C168" s="11">
        <f t="shared" si="6"/>
        <v>2.0704575242847645E-4</v>
      </c>
      <c r="D168" s="5">
        <v>198000</v>
      </c>
      <c r="E168" s="10">
        <f t="shared" si="8"/>
        <v>950553390.55999994</v>
      </c>
      <c r="F168" s="11">
        <f t="shared" si="7"/>
        <v>0.99398000995926583</v>
      </c>
    </row>
    <row r="169" spans="2:6" ht="13.2" customHeight="1" x14ac:dyDescent="0.25">
      <c r="B169" s="12" t="s">
        <v>385</v>
      </c>
      <c r="C169" s="15">
        <f t="shared" si="6"/>
        <v>2.0704575242847645E-4</v>
      </c>
      <c r="D169" s="13">
        <v>198000</v>
      </c>
      <c r="E169" s="14">
        <f t="shared" si="8"/>
        <v>950751390.55999994</v>
      </c>
      <c r="F169" s="15">
        <f t="shared" si="7"/>
        <v>0.9941870557116943</v>
      </c>
    </row>
    <row r="170" spans="2:6" ht="13.2" customHeight="1" x14ac:dyDescent="0.25">
      <c r="B170" s="9" t="s">
        <v>160</v>
      </c>
      <c r="C170" s="11">
        <f t="shared" si="6"/>
        <v>2.0537265543915545E-4</v>
      </c>
      <c r="D170" s="5">
        <v>196400</v>
      </c>
      <c r="E170" s="10">
        <f t="shared" si="8"/>
        <v>950947790.55999994</v>
      </c>
      <c r="F170" s="11">
        <f t="shared" si="7"/>
        <v>0.99439242836713349</v>
      </c>
    </row>
    <row r="171" spans="2:6" ht="13.2" customHeight="1" x14ac:dyDescent="0.25">
      <c r="B171" s="12" t="s">
        <v>314</v>
      </c>
      <c r="C171" s="15">
        <f t="shared" si="6"/>
        <v>2.0158727350081662E-4</v>
      </c>
      <c r="D171" s="13">
        <v>192780</v>
      </c>
      <c r="E171" s="14">
        <f t="shared" si="8"/>
        <v>951140570.55999994</v>
      </c>
      <c r="F171" s="15">
        <f t="shared" si="7"/>
        <v>0.99459401564063432</v>
      </c>
    </row>
    <row r="172" spans="2:6" ht="13.2" customHeight="1" x14ac:dyDescent="0.25">
      <c r="B172" s="9" t="s">
        <v>350</v>
      </c>
      <c r="C172" s="11">
        <f t="shared" si="6"/>
        <v>2.0077163871852263E-4</v>
      </c>
      <c r="D172" s="5">
        <v>192000</v>
      </c>
      <c r="E172" s="10">
        <f t="shared" si="8"/>
        <v>951332570.55999994</v>
      </c>
      <c r="F172" s="11">
        <f t="shared" si="7"/>
        <v>0.99479478727935289</v>
      </c>
    </row>
    <row r="173" spans="2:6" ht="13.2" customHeight="1" x14ac:dyDescent="0.25">
      <c r="B173" s="12" t="s">
        <v>354</v>
      </c>
      <c r="C173" s="15">
        <f t="shared" si="6"/>
        <v>2.0077163871852263E-4</v>
      </c>
      <c r="D173" s="13">
        <v>192000</v>
      </c>
      <c r="E173" s="14">
        <f t="shared" si="8"/>
        <v>951524570.55999994</v>
      </c>
      <c r="F173" s="15">
        <f t="shared" si="7"/>
        <v>0.99499555891807134</v>
      </c>
    </row>
    <row r="174" spans="2:6" ht="13.2" customHeight="1" x14ac:dyDescent="0.25">
      <c r="B174" s="9" t="s">
        <v>276</v>
      </c>
      <c r="C174" s="11">
        <f t="shared" si="6"/>
        <v>1.990985417292016E-4</v>
      </c>
      <c r="D174" s="5">
        <v>190400</v>
      </c>
      <c r="E174" s="10">
        <f t="shared" si="8"/>
        <v>951714970.55999994</v>
      </c>
      <c r="F174" s="11">
        <f t="shared" si="7"/>
        <v>0.99519465745980051</v>
      </c>
    </row>
    <row r="175" spans="2:6" ht="13.2" customHeight="1" x14ac:dyDescent="0.25">
      <c r="B175" s="12" t="s">
        <v>342</v>
      </c>
      <c r="C175" s="15">
        <f t="shared" si="6"/>
        <v>1.8665488287112651E-4</v>
      </c>
      <c r="D175" s="13">
        <v>178500</v>
      </c>
      <c r="E175" s="14">
        <f t="shared" si="8"/>
        <v>951893470.55999994</v>
      </c>
      <c r="F175" s="15">
        <f t="shared" si="7"/>
        <v>0.99538131234267169</v>
      </c>
    </row>
    <row r="176" spans="2:6" ht="13.2" customHeight="1" x14ac:dyDescent="0.25">
      <c r="B176" s="9" t="s">
        <v>267</v>
      </c>
      <c r="C176" s="11">
        <f t="shared" si="6"/>
        <v>1.742112240130514E-4</v>
      </c>
      <c r="D176" s="5">
        <v>166600</v>
      </c>
      <c r="E176" s="10">
        <f t="shared" si="8"/>
        <v>952060070.55999994</v>
      </c>
      <c r="F176" s="11">
        <f t="shared" si="7"/>
        <v>0.99555552356668475</v>
      </c>
    </row>
    <row r="177" spans="2:6" ht="13.2" customHeight="1" x14ac:dyDescent="0.25">
      <c r="B177" s="12" t="s">
        <v>413</v>
      </c>
      <c r="C177" s="15">
        <f t="shared" si="6"/>
        <v>1.742112240130514E-4</v>
      </c>
      <c r="D177" s="13">
        <v>166600</v>
      </c>
      <c r="E177" s="14">
        <f t="shared" si="8"/>
        <v>952226670.55999994</v>
      </c>
      <c r="F177" s="15">
        <f t="shared" si="7"/>
        <v>0.99572973479069782</v>
      </c>
    </row>
    <row r="178" spans="2:6" ht="13.2" customHeight="1" x14ac:dyDescent="0.25">
      <c r="B178" s="9" t="s">
        <v>309</v>
      </c>
      <c r="C178" s="11">
        <f t="shared" si="6"/>
        <v>1.6433995177605738E-4</v>
      </c>
      <c r="D178" s="5">
        <v>157160</v>
      </c>
      <c r="E178" s="10">
        <f t="shared" si="8"/>
        <v>952383830.55999994</v>
      </c>
      <c r="F178" s="11">
        <f t="shared" si="7"/>
        <v>0.99589407474247382</v>
      </c>
    </row>
    <row r="179" spans="2:6" ht="13.2" customHeight="1" x14ac:dyDescent="0.25">
      <c r="B179" s="12" t="s">
        <v>359</v>
      </c>
      <c r="C179" s="15">
        <f t="shared" si="6"/>
        <v>1.5894421398549707E-4</v>
      </c>
      <c r="D179" s="13">
        <v>152000</v>
      </c>
      <c r="E179" s="14">
        <f t="shared" si="8"/>
        <v>952535830.55999994</v>
      </c>
      <c r="F179" s="15">
        <f t="shared" si="7"/>
        <v>0.99605301895645937</v>
      </c>
    </row>
    <row r="180" spans="2:6" ht="13.2" customHeight="1" x14ac:dyDescent="0.25">
      <c r="B180" s="9" t="s">
        <v>376</v>
      </c>
      <c r="C180" s="11">
        <f t="shared" si="6"/>
        <v>1.5894421398549707E-4</v>
      </c>
      <c r="D180" s="5">
        <v>152000</v>
      </c>
      <c r="E180" s="10">
        <f t="shared" si="8"/>
        <v>952687830.55999994</v>
      </c>
      <c r="F180" s="11">
        <f t="shared" si="7"/>
        <v>0.9962119631704448</v>
      </c>
    </row>
    <row r="181" spans="2:6" ht="13.2" customHeight="1" x14ac:dyDescent="0.25">
      <c r="B181" s="12" t="s">
        <v>301</v>
      </c>
      <c r="C181" s="15">
        <f t="shared" si="6"/>
        <v>1.530883745228735E-4</v>
      </c>
      <c r="D181" s="13">
        <v>146400</v>
      </c>
      <c r="E181" s="14">
        <f t="shared" si="8"/>
        <v>952834230.55999994</v>
      </c>
      <c r="F181" s="15">
        <f t="shared" si="7"/>
        <v>0.99636505154496768</v>
      </c>
    </row>
    <row r="182" spans="2:6" ht="13.2" customHeight="1" x14ac:dyDescent="0.25">
      <c r="B182" s="9" t="s">
        <v>384</v>
      </c>
      <c r="C182" s="11">
        <f t="shared" si="6"/>
        <v>1.4932390629690119E-4</v>
      </c>
      <c r="D182" s="5">
        <v>142800</v>
      </c>
      <c r="E182" s="10">
        <f t="shared" si="8"/>
        <v>952977030.55999994</v>
      </c>
      <c r="F182" s="11">
        <f t="shared" si="7"/>
        <v>0.99651437545126464</v>
      </c>
    </row>
    <row r="183" spans="2:6" ht="13.2" customHeight="1" x14ac:dyDescent="0.25">
      <c r="B183" s="12" t="s">
        <v>404</v>
      </c>
      <c r="C183" s="15">
        <f t="shared" si="6"/>
        <v>1.4932390629690119E-4</v>
      </c>
      <c r="D183" s="13">
        <v>142800</v>
      </c>
      <c r="E183" s="14">
        <f t="shared" si="8"/>
        <v>953119830.55999994</v>
      </c>
      <c r="F183" s="15">
        <f t="shared" si="7"/>
        <v>0.99666369935756149</v>
      </c>
    </row>
    <row r="184" spans="2:6" ht="13.2" customHeight="1" x14ac:dyDescent="0.25">
      <c r="B184" s="9" t="s">
        <v>291</v>
      </c>
      <c r="C184" s="11">
        <f t="shared" si="6"/>
        <v>1.4325892971061251E-4</v>
      </c>
      <c r="D184" s="5">
        <v>137000</v>
      </c>
      <c r="E184" s="10">
        <f t="shared" si="8"/>
        <v>953256830.55999994</v>
      </c>
      <c r="F184" s="11">
        <f t="shared" si="7"/>
        <v>0.99680695828727217</v>
      </c>
    </row>
    <row r="185" spans="2:6" ht="13.2" customHeight="1" x14ac:dyDescent="0.25">
      <c r="B185" s="12" t="s">
        <v>377</v>
      </c>
      <c r="C185" s="15">
        <f t="shared" si="6"/>
        <v>1.4221324409228686E-4</v>
      </c>
      <c r="D185" s="13">
        <v>136000</v>
      </c>
      <c r="E185" s="14">
        <f t="shared" si="8"/>
        <v>953392830.55999994</v>
      </c>
      <c r="F185" s="15">
        <f t="shared" si="7"/>
        <v>0.99694917153136442</v>
      </c>
    </row>
    <row r="186" spans="2:6" ht="13.2" customHeight="1" x14ac:dyDescent="0.25">
      <c r="B186" s="9" t="s">
        <v>378</v>
      </c>
      <c r="C186" s="11">
        <f t="shared" si="6"/>
        <v>1.3688024743882611E-4</v>
      </c>
      <c r="D186" s="5">
        <v>130900</v>
      </c>
      <c r="E186" s="10">
        <f t="shared" si="8"/>
        <v>953523730.55999994</v>
      </c>
      <c r="F186" s="11">
        <f t="shared" si="7"/>
        <v>0.99708605177880327</v>
      </c>
    </row>
    <row r="187" spans="2:6" ht="13.2" customHeight="1" x14ac:dyDescent="0.25">
      <c r="B187" s="12" t="s">
        <v>428</v>
      </c>
      <c r="C187" s="15">
        <f t="shared" si="6"/>
        <v>1.3688024743882611E-4</v>
      </c>
      <c r="D187" s="13">
        <v>130900</v>
      </c>
      <c r="E187" s="14">
        <f t="shared" si="8"/>
        <v>953654630.55999994</v>
      </c>
      <c r="F187" s="15">
        <f t="shared" si="7"/>
        <v>0.99722293202624213</v>
      </c>
    </row>
    <row r="188" spans="2:6" ht="13.2" customHeight="1" x14ac:dyDescent="0.25">
      <c r="B188" s="9" t="s">
        <v>439</v>
      </c>
      <c r="C188" s="11">
        <f t="shared" si="6"/>
        <v>1.3688024743882611E-4</v>
      </c>
      <c r="D188" s="5">
        <v>130900</v>
      </c>
      <c r="E188" s="10">
        <f t="shared" si="8"/>
        <v>953785530.55999994</v>
      </c>
      <c r="F188" s="11">
        <f t="shared" si="7"/>
        <v>0.99735981227368087</v>
      </c>
    </row>
    <row r="189" spans="2:6" ht="13.2" customHeight="1" x14ac:dyDescent="0.25">
      <c r="B189" s="12" t="s">
        <v>295</v>
      </c>
      <c r="C189" s="15">
        <f t="shared" si="6"/>
        <v>1.3489344476400739E-4</v>
      </c>
      <c r="D189" s="13">
        <v>129000</v>
      </c>
      <c r="E189" s="14">
        <f t="shared" si="8"/>
        <v>953914530.55999994</v>
      </c>
      <c r="F189" s="15">
        <f t="shared" si="7"/>
        <v>0.9974947057184449</v>
      </c>
    </row>
    <row r="190" spans="2:6" ht="13.2" customHeight="1" x14ac:dyDescent="0.25">
      <c r="B190" s="9" t="s">
        <v>424</v>
      </c>
      <c r="C190" s="11">
        <f t="shared" si="6"/>
        <v>1.3439151566721109E-4</v>
      </c>
      <c r="D190" s="5">
        <v>128520</v>
      </c>
      <c r="E190" s="10">
        <f t="shared" si="8"/>
        <v>954043050.55999994</v>
      </c>
      <c r="F190" s="11">
        <f t="shared" si="7"/>
        <v>0.99762909723411208</v>
      </c>
    </row>
    <row r="191" spans="2:6" ht="13.2" customHeight="1" x14ac:dyDescent="0.25">
      <c r="B191" s="12" t="s">
        <v>372</v>
      </c>
      <c r="C191" s="15">
        <f t="shared" si="6"/>
        <v>1.2443658858075102E-4</v>
      </c>
      <c r="D191" s="13">
        <v>119000</v>
      </c>
      <c r="E191" s="14">
        <f t="shared" si="8"/>
        <v>954162050.55999994</v>
      </c>
      <c r="F191" s="15">
        <f t="shared" si="7"/>
        <v>0.99775353382269283</v>
      </c>
    </row>
    <row r="192" spans="2:6" ht="13.2" customHeight="1" x14ac:dyDescent="0.25">
      <c r="B192" s="9" t="s">
        <v>397</v>
      </c>
      <c r="C192" s="11">
        <f t="shared" si="6"/>
        <v>1.2443658858075102E-4</v>
      </c>
      <c r="D192" s="5">
        <v>119000</v>
      </c>
      <c r="E192" s="10">
        <f t="shared" si="8"/>
        <v>954281050.55999994</v>
      </c>
      <c r="F192" s="11">
        <f t="shared" si="7"/>
        <v>0.99787797041127357</v>
      </c>
    </row>
    <row r="193" spans="2:6" ht="13.2" customHeight="1" x14ac:dyDescent="0.25">
      <c r="B193" s="12" t="s">
        <v>262</v>
      </c>
      <c r="C193" s="15">
        <f t="shared" si="6"/>
        <v>1.1920816048912281E-4</v>
      </c>
      <c r="D193" s="13">
        <v>114000</v>
      </c>
      <c r="E193" s="14">
        <f t="shared" si="8"/>
        <v>954395050.55999994</v>
      </c>
      <c r="F193" s="15">
        <f t="shared" si="7"/>
        <v>0.99799717857176273</v>
      </c>
    </row>
    <row r="194" spans="2:6" ht="13.2" customHeight="1" x14ac:dyDescent="0.25">
      <c r="B194" s="9" t="s">
        <v>405</v>
      </c>
      <c r="C194" s="11">
        <f t="shared" si="6"/>
        <v>1.1821475915171346E-4</v>
      </c>
      <c r="D194" s="5">
        <v>113050</v>
      </c>
      <c r="E194" s="10">
        <f t="shared" si="8"/>
        <v>954508100.55999994</v>
      </c>
      <c r="F194" s="11">
        <f t="shared" si="7"/>
        <v>0.99811539333091448</v>
      </c>
    </row>
    <row r="195" spans="2:6" ht="13.2" customHeight="1" x14ac:dyDescent="0.25">
      <c r="B195" s="12" t="s">
        <v>406</v>
      </c>
      <c r="C195" s="15">
        <f t="shared" si="6"/>
        <v>1.1821475915171346E-4</v>
      </c>
      <c r="D195" s="13">
        <v>113050</v>
      </c>
      <c r="E195" s="14">
        <f t="shared" si="8"/>
        <v>954621150.55999994</v>
      </c>
      <c r="F195" s="15">
        <f t="shared" si="7"/>
        <v>0.99823360809006612</v>
      </c>
    </row>
    <row r="196" spans="2:6" ht="13.2" customHeight="1" x14ac:dyDescent="0.25">
      <c r="B196" s="9" t="s">
        <v>394</v>
      </c>
      <c r="C196" s="11">
        <f t="shared" ref="C196:C224" si="9">+D196/$E$224</f>
        <v>1.119929297226759E-4</v>
      </c>
      <c r="D196" s="5">
        <v>107100</v>
      </c>
      <c r="E196" s="10">
        <f t="shared" si="8"/>
        <v>954728250.55999994</v>
      </c>
      <c r="F196" s="11">
        <f t="shared" ref="F196:F224" si="10">+E196/$E$224</f>
        <v>0.99834560101978886</v>
      </c>
    </row>
    <row r="197" spans="2:6" ht="13.2" customHeight="1" x14ac:dyDescent="0.25">
      <c r="B197" s="12" t="s">
        <v>395</v>
      </c>
      <c r="C197" s="15">
        <f t="shared" si="9"/>
        <v>1.1087300042544914E-4</v>
      </c>
      <c r="D197" s="13">
        <v>106029</v>
      </c>
      <c r="E197" s="14">
        <f t="shared" ref="E197:E224" si="11">+E196+D197</f>
        <v>954834279.55999994</v>
      </c>
      <c r="F197" s="15">
        <f t="shared" si="10"/>
        <v>0.99845647402021431</v>
      </c>
    </row>
    <row r="198" spans="2:6" ht="13.2" customHeight="1" x14ac:dyDescent="0.25">
      <c r="B198" s="9" t="s">
        <v>362</v>
      </c>
      <c r="C198" s="11">
        <f t="shared" si="9"/>
        <v>9.4571807321370765E-5</v>
      </c>
      <c r="D198" s="5">
        <v>90440</v>
      </c>
      <c r="E198" s="10">
        <f t="shared" si="11"/>
        <v>954924719.55999994</v>
      </c>
      <c r="F198" s="11">
        <f t="shared" si="10"/>
        <v>0.99855104582753562</v>
      </c>
    </row>
    <row r="199" spans="2:6" ht="13.2" customHeight="1" x14ac:dyDescent="0.25">
      <c r="B199" s="12" t="s">
        <v>318</v>
      </c>
      <c r="C199" s="15">
        <f t="shared" si="9"/>
        <v>9.4111705649307481E-5</v>
      </c>
      <c r="D199" s="13">
        <v>90000</v>
      </c>
      <c r="E199" s="14">
        <f t="shared" si="11"/>
        <v>955014719.55999994</v>
      </c>
      <c r="F199" s="15">
        <f t="shared" si="10"/>
        <v>0.99864515753318495</v>
      </c>
    </row>
    <row r="200" spans="2:6" ht="13.2" customHeight="1" x14ac:dyDescent="0.25">
      <c r="B200" s="9" t="s">
        <v>306</v>
      </c>
      <c r="C200" s="11">
        <f t="shared" si="9"/>
        <v>8.8883277557679283E-5</v>
      </c>
      <c r="D200" s="5">
        <v>85000</v>
      </c>
      <c r="E200" s="10">
        <f t="shared" si="11"/>
        <v>955099719.55999994</v>
      </c>
      <c r="F200" s="11">
        <f t="shared" si="10"/>
        <v>0.99873404081074268</v>
      </c>
    </row>
    <row r="201" spans="2:6" ht="13.2" customHeight="1" x14ac:dyDescent="0.25">
      <c r="B201" s="12" t="s">
        <v>412</v>
      </c>
      <c r="C201" s="15">
        <f t="shared" si="9"/>
        <v>8.7105612006525699E-5</v>
      </c>
      <c r="D201" s="13">
        <v>83300</v>
      </c>
      <c r="E201" s="14">
        <f t="shared" si="11"/>
        <v>955183019.55999994</v>
      </c>
      <c r="F201" s="15">
        <f t="shared" si="10"/>
        <v>0.99882114642274922</v>
      </c>
    </row>
    <row r="202" spans="2:6" ht="13.2" customHeight="1" x14ac:dyDescent="0.25">
      <c r="B202" s="9" t="s">
        <v>411</v>
      </c>
      <c r="C202" s="11">
        <f t="shared" si="9"/>
        <v>8.5189288542382127E-5</v>
      </c>
      <c r="D202" s="5">
        <v>81467.399999999994</v>
      </c>
      <c r="E202" s="10">
        <f t="shared" si="11"/>
        <v>955264486.95999992</v>
      </c>
      <c r="F202" s="11">
        <f t="shared" si="10"/>
        <v>0.9989063357112915</v>
      </c>
    </row>
    <row r="203" spans="2:6" ht="13.2" customHeight="1" x14ac:dyDescent="0.25">
      <c r="B203" s="12" t="s">
        <v>361</v>
      </c>
      <c r="C203" s="15">
        <f t="shared" si="9"/>
        <v>7.4661953148450597E-5</v>
      </c>
      <c r="D203" s="13">
        <v>71400</v>
      </c>
      <c r="E203" s="14">
        <f t="shared" si="11"/>
        <v>955335886.95999992</v>
      </c>
      <c r="F203" s="15">
        <f t="shared" si="10"/>
        <v>0.99898099766444004</v>
      </c>
    </row>
    <row r="204" spans="2:6" ht="13.2" customHeight="1" x14ac:dyDescent="0.25">
      <c r="B204" s="9" t="s">
        <v>247</v>
      </c>
      <c r="C204" s="11">
        <f t="shared" si="9"/>
        <v>7.3197993282794703E-5</v>
      </c>
      <c r="D204" s="5">
        <v>70000</v>
      </c>
      <c r="E204" s="10">
        <f t="shared" si="11"/>
        <v>955405886.95999992</v>
      </c>
      <c r="F204" s="11">
        <f t="shared" si="10"/>
        <v>0.9990541956577228</v>
      </c>
    </row>
    <row r="205" spans="2:6" ht="13.2" customHeight="1" x14ac:dyDescent="0.25">
      <c r="B205" s="12" t="s">
        <v>360</v>
      </c>
      <c r="C205" s="15">
        <f t="shared" si="9"/>
        <v>7.3197993282794703E-5</v>
      </c>
      <c r="D205" s="13">
        <v>70000</v>
      </c>
      <c r="E205" s="14">
        <f t="shared" si="11"/>
        <v>955475886.95999992</v>
      </c>
      <c r="F205" s="15">
        <f t="shared" si="10"/>
        <v>0.99912739365100556</v>
      </c>
    </row>
    <row r="206" spans="2:6" x14ac:dyDescent="0.25">
      <c r="B206" s="9" t="s">
        <v>401</v>
      </c>
      <c r="C206" s="11">
        <f t="shared" si="9"/>
        <v>7.3197993282794703E-5</v>
      </c>
      <c r="D206" s="5">
        <v>70000</v>
      </c>
      <c r="E206" s="10">
        <f t="shared" si="11"/>
        <v>955545886.95999992</v>
      </c>
      <c r="F206" s="11">
        <f t="shared" si="10"/>
        <v>0.99920059164428832</v>
      </c>
    </row>
    <row r="207" spans="2:6" x14ac:dyDescent="0.25">
      <c r="B207" s="12" t="s">
        <v>308</v>
      </c>
      <c r="C207" s="15">
        <f t="shared" si="9"/>
        <v>6.6819311011008314E-5</v>
      </c>
      <c r="D207" s="13">
        <v>63900</v>
      </c>
      <c r="E207" s="14">
        <f t="shared" si="11"/>
        <v>955609786.95999992</v>
      </c>
      <c r="F207" s="15">
        <f t="shared" si="10"/>
        <v>0.99926741095529936</v>
      </c>
    </row>
    <row r="208" spans="2:6" ht="13.2" customHeight="1" x14ac:dyDescent="0.25">
      <c r="B208" s="9" t="s">
        <v>351</v>
      </c>
      <c r="C208" s="11">
        <f t="shared" si="9"/>
        <v>6.3786822717863957E-5</v>
      </c>
      <c r="D208" s="5">
        <v>61000</v>
      </c>
      <c r="E208" s="10">
        <f t="shared" si="11"/>
        <v>955670786.95999992</v>
      </c>
      <c r="F208" s="11">
        <f t="shared" si="10"/>
        <v>0.99933119777801727</v>
      </c>
    </row>
    <row r="209" spans="2:6" x14ac:dyDescent="0.25">
      <c r="B209" s="12" t="s">
        <v>363</v>
      </c>
      <c r="C209" s="15">
        <f t="shared" si="9"/>
        <v>6.3462660176183018E-5</v>
      </c>
      <c r="D209" s="13">
        <v>60690</v>
      </c>
      <c r="E209" s="14">
        <f t="shared" si="11"/>
        <v>955731476.95999992</v>
      </c>
      <c r="F209" s="15">
        <f t="shared" si="10"/>
        <v>0.99939466043819347</v>
      </c>
    </row>
    <row r="210" spans="2:6" ht="13.2" customHeight="1" x14ac:dyDescent="0.25">
      <c r="B210" s="9" t="s">
        <v>410</v>
      </c>
      <c r="C210" s="11">
        <f t="shared" si="9"/>
        <v>6.2741137099538321E-5</v>
      </c>
      <c r="D210" s="5">
        <v>60000</v>
      </c>
      <c r="E210" s="10">
        <f t="shared" si="11"/>
        <v>955791476.95999992</v>
      </c>
      <c r="F210" s="11">
        <f t="shared" si="10"/>
        <v>0.99945740157529295</v>
      </c>
    </row>
    <row r="211" spans="2:6" ht="13.2" customHeight="1" x14ac:dyDescent="0.25">
      <c r="B211" s="12" t="s">
        <v>275</v>
      </c>
      <c r="C211" s="15">
        <f t="shared" si="9"/>
        <v>6.2218294290375509E-5</v>
      </c>
      <c r="D211" s="13">
        <v>59500</v>
      </c>
      <c r="E211" s="14">
        <f t="shared" si="11"/>
        <v>955850976.95999992</v>
      </c>
      <c r="F211" s="15">
        <f t="shared" si="10"/>
        <v>0.99951961986958338</v>
      </c>
    </row>
    <row r="212" spans="2:6" ht="13.2" customHeight="1" x14ac:dyDescent="0.25">
      <c r="B212" s="9" t="s">
        <v>343</v>
      </c>
      <c r="C212" s="11">
        <f t="shared" si="9"/>
        <v>5.5996464861337951E-5</v>
      </c>
      <c r="D212" s="5">
        <v>53550</v>
      </c>
      <c r="E212" s="10">
        <f t="shared" si="11"/>
        <v>955904526.95999992</v>
      </c>
      <c r="F212" s="11">
        <f t="shared" si="10"/>
        <v>0.99957561633444469</v>
      </c>
    </row>
    <row r="213" spans="2:6" ht="13.2" customHeight="1" x14ac:dyDescent="0.25">
      <c r="B213" s="12" t="s">
        <v>400</v>
      </c>
      <c r="C213" s="15">
        <f t="shared" si="9"/>
        <v>5.2284280916281931E-5</v>
      </c>
      <c r="D213" s="13">
        <v>50000</v>
      </c>
      <c r="E213" s="14">
        <f t="shared" si="11"/>
        <v>955954526.95999992</v>
      </c>
      <c r="F213" s="15">
        <f t="shared" si="10"/>
        <v>0.999627900615361</v>
      </c>
    </row>
    <row r="214" spans="2:6" ht="13.2" customHeight="1" x14ac:dyDescent="0.25">
      <c r="B214" s="9" t="s">
        <v>263</v>
      </c>
      <c r="C214" s="11">
        <f t="shared" si="9"/>
        <v>5.2263367203915425E-5</v>
      </c>
      <c r="D214" s="5">
        <v>49980</v>
      </c>
      <c r="E214" s="10">
        <f t="shared" si="11"/>
        <v>956004506.95999992</v>
      </c>
      <c r="F214" s="11">
        <f t="shared" si="10"/>
        <v>0.99968016398256487</v>
      </c>
    </row>
    <row r="215" spans="2:6" ht="13.2" customHeight="1" x14ac:dyDescent="0.25">
      <c r="B215" s="12" t="s">
        <v>304</v>
      </c>
      <c r="C215" s="15">
        <f t="shared" si="9"/>
        <v>5.1656869545286552E-5</v>
      </c>
      <c r="D215" s="13">
        <v>49400</v>
      </c>
      <c r="E215" s="14">
        <f t="shared" si="11"/>
        <v>956053906.95999992</v>
      </c>
      <c r="F215" s="15">
        <f t="shared" si="10"/>
        <v>0.99973182085211021</v>
      </c>
    </row>
    <row r="216" spans="2:6" ht="13.2" customHeight="1" x14ac:dyDescent="0.25">
      <c r="B216" s="9" t="s">
        <v>432</v>
      </c>
      <c r="C216" s="11">
        <f t="shared" si="9"/>
        <v>4.705585282465374E-5</v>
      </c>
      <c r="D216" s="5">
        <v>45000</v>
      </c>
      <c r="E216" s="10">
        <f t="shared" si="11"/>
        <v>956098906.95999992</v>
      </c>
      <c r="F216" s="11">
        <f t="shared" si="10"/>
        <v>0.99977887670493482</v>
      </c>
    </row>
    <row r="217" spans="2:6" ht="13.2" customHeight="1" x14ac:dyDescent="0.25">
      <c r="B217" s="12" t="s">
        <v>246</v>
      </c>
      <c r="C217" s="15">
        <f t="shared" si="9"/>
        <v>4.1827424733025549E-5</v>
      </c>
      <c r="D217" s="13">
        <v>40000</v>
      </c>
      <c r="E217" s="14">
        <f t="shared" si="11"/>
        <v>956138906.95999992</v>
      </c>
      <c r="F217" s="15">
        <f t="shared" si="10"/>
        <v>0.99982070412966784</v>
      </c>
    </row>
    <row r="218" spans="2:6" ht="13.2" customHeight="1" x14ac:dyDescent="0.25">
      <c r="B218" s="9" t="s">
        <v>307</v>
      </c>
      <c r="C218" s="11">
        <f t="shared" si="9"/>
        <v>3.9736053496374269E-5</v>
      </c>
      <c r="D218" s="5">
        <v>38000</v>
      </c>
      <c r="E218" s="10">
        <f t="shared" si="11"/>
        <v>956176906.95999992</v>
      </c>
      <c r="F218" s="11">
        <f t="shared" si="10"/>
        <v>0.99986044018316422</v>
      </c>
    </row>
    <row r="219" spans="2:6" ht="13.2" customHeight="1" x14ac:dyDescent="0.25">
      <c r="B219" s="12" t="s">
        <v>389</v>
      </c>
      <c r="C219" s="15">
        <f t="shared" si="9"/>
        <v>3.6598996641397351E-5</v>
      </c>
      <c r="D219" s="13">
        <v>35000</v>
      </c>
      <c r="E219" s="14">
        <f t="shared" si="11"/>
        <v>956211906.95999992</v>
      </c>
      <c r="F219" s="15">
        <f t="shared" si="10"/>
        <v>0.99989703917980566</v>
      </c>
    </row>
    <row r="220" spans="2:6" ht="13.2" customHeight="1" x14ac:dyDescent="0.25">
      <c r="B220" s="9" t="s">
        <v>440</v>
      </c>
      <c r="C220" s="11">
        <f t="shared" si="9"/>
        <v>3.6076153832234533E-5</v>
      </c>
      <c r="D220" s="5">
        <v>34500</v>
      </c>
      <c r="E220" s="10">
        <f t="shared" si="11"/>
        <v>956246406.95999992</v>
      </c>
      <c r="F220" s="11">
        <f t="shared" si="10"/>
        <v>0.99993311533363782</v>
      </c>
    </row>
    <row r="221" spans="2:6" x14ac:dyDescent="0.25">
      <c r="B221" s="12" t="s">
        <v>393</v>
      </c>
      <c r="C221" s="15">
        <f t="shared" si="9"/>
        <v>3.2042421559543386E-5</v>
      </c>
      <c r="D221" s="13">
        <v>30642.5</v>
      </c>
      <c r="E221" s="14">
        <f t="shared" si="11"/>
        <v>956277049.45999992</v>
      </c>
      <c r="F221" s="15">
        <f t="shared" si="10"/>
        <v>0.99996515775519734</v>
      </c>
    </row>
    <row r="222" spans="2:6" ht="13.2" customHeight="1" x14ac:dyDescent="0.25">
      <c r="B222" s="9" t="s">
        <v>273</v>
      </c>
      <c r="C222" s="11">
        <f t="shared" si="9"/>
        <v>1.24436588580751E-5</v>
      </c>
      <c r="D222" s="5">
        <v>11900</v>
      </c>
      <c r="E222" s="10">
        <f t="shared" si="11"/>
        <v>956288949.45999992</v>
      </c>
      <c r="F222" s="11">
        <f t="shared" si="10"/>
        <v>0.99997760141405545</v>
      </c>
    </row>
    <row r="223" spans="2:6" ht="13.2" customHeight="1" x14ac:dyDescent="0.25">
      <c r="B223" s="12" t="s">
        <v>315</v>
      </c>
      <c r="C223" s="15">
        <f t="shared" si="9"/>
        <v>1.24436588580751E-5</v>
      </c>
      <c r="D223" s="13">
        <v>11900</v>
      </c>
      <c r="E223" s="14">
        <f t="shared" si="11"/>
        <v>956300849.45999992</v>
      </c>
      <c r="F223" s="15">
        <f t="shared" si="10"/>
        <v>0.99999004507291356</v>
      </c>
    </row>
    <row r="224" spans="2:6" x14ac:dyDescent="0.25">
      <c r="B224" s="9" t="s">
        <v>409</v>
      </c>
      <c r="C224" s="11">
        <f t="shared" si="9"/>
        <v>9.9549270864600807E-6</v>
      </c>
      <c r="D224" s="5">
        <v>9520</v>
      </c>
      <c r="E224" s="10">
        <f t="shared" si="11"/>
        <v>956310369.45999992</v>
      </c>
      <c r="F224" s="11">
        <f t="shared" si="10"/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Ventas 2024</vt:lpstr>
      <vt:lpstr>Pareto 2024</vt:lpstr>
      <vt:lpstr>Ventas 2023</vt:lpstr>
      <vt:lpstr>Pareto 2023</vt:lpstr>
      <vt:lpstr>Ventas 2022</vt:lpstr>
      <vt:lpstr>Pareto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DARLY MANOSALVA</cp:lastModifiedBy>
  <dcterms:created xsi:type="dcterms:W3CDTF">2024-02-21T01:04:02Z</dcterms:created>
  <dcterms:modified xsi:type="dcterms:W3CDTF">2026-05-12T16:49:27Z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016B9E1421FC6E368B2C2DA50FE47B91399D44CC20D95C931F2A3DB11CCF66CFBEFBB021CDE21A6EEB7DF1614184381D1DBCDF4F9794F38A5CD84C925681FDA6D7150389E5CD84AA42559603E94CCA13BDC254E59732BA24910DE6AEAFD77DD0719031DE902DC12A9DC65ABEAD907A7DBDFAC06AD0BAD0B66611D681675F398</vt:lpwstr>
  </property>
  <property fmtid="{D5CDD505-2E9C-101B-9397-08002B2CF9AE}" pid="3" name="Business Objects Context Information1">
    <vt:lpwstr>A33B6D3F0A5AD34F0E9825DA154A8EB6188F539382A995000D57774BB637AE947C25DBC670ED44471511F7EE26C8D4EFB1305A4CC422BFEC1C377A40043CFA4ACCBE99D79C2866FF08ED049610D799FF093FD0731B4919C92AF061D2F0FDABDE2E4CC9EB45D3F9869637195F1273E2DC1A7C05CC3CC13DFF0E166FE17C2C26F</vt:lpwstr>
  </property>
  <property fmtid="{D5CDD505-2E9C-101B-9397-08002B2CF9AE}" pid="4" name="Business Objects Context Information2">
    <vt:lpwstr>48FA15DD175205CBDBD592783F85B5E93D5A112AA415C73CDF800DA5D5F8AA52B5AEA38E459B6BDD26CFBCC9FCFF45A8486D6F052961BB6E84A282D4EF3082041634E47062C20F874541AB6E33F9503908866D3DB80E939D9081C4DB591AD6FB0D0D3841941A6B75384BFA58E5E4CCBE92D55D1136D7FC3CE78E9BDD79C3AA4</vt:lpwstr>
  </property>
  <property fmtid="{D5CDD505-2E9C-101B-9397-08002B2CF9AE}" pid="5" name="Business Objects Context Information3">
    <vt:lpwstr>94A821B373E2683F038FA0A3334A4D89E287A75D9F71EE037AB084C5A29CC6A21748B3C4A6DD1B94649DD6758D3D4D84A2FE70A01DA9358317E32A06AF0B7559AADF357B1AD979038BC3957B417929E6D363CBA8F8A5B0869883AEABFC61BC8A3ED66031237C51A950D8E607DE4813AEECF5E58DBEA210D68C3500F8A13552D</vt:lpwstr>
  </property>
  <property fmtid="{D5CDD505-2E9C-101B-9397-08002B2CF9AE}" pid="6" name="Business Objects Context Information4">
    <vt:lpwstr>9DFAFCE9AA15AB5A9A3B2836C4008367DE6B3C8FDFB6BFFAC3A1CDF823CE75B5AC73192130E4D7810B7FBB80BA30BBFDE53A96F69CD28616D5084CA303C228A6EBB1EFEF62BB53C149528D0F07D2A976D82A83C9F3D375E711120F05DD1CB0AD290176DA256D33147C455021EB80221E6AD1D3721BD0AD8621A4DF9BC9C526B</vt:lpwstr>
  </property>
  <property fmtid="{D5CDD505-2E9C-101B-9397-08002B2CF9AE}" pid="7" name="Business Objects Context Information5">
    <vt:lpwstr>550F077E13C6708CC5E1C552273D65A212DFDB11E9EA7ECC6513A40D77F44A019AD75043CF1E2894DBD5D3834916660AC1E15E44AA49684DC8A16F36657CB1B4CF7D1359E9B37E50F303EAD2124FAA6C4F96AED9907D8347E436EE9EB66180BFB6CFF1D34C881486957564F06B48855F4CC4C7372819679361350F92D119848</vt:lpwstr>
  </property>
  <property fmtid="{D5CDD505-2E9C-101B-9397-08002B2CF9AE}" pid="8" name="Business Objects Context Information6">
    <vt:lpwstr>13C15A2E926EA242F75061BB7BA3A6E48A18DBEBBAC5FAE591AAE08FF2AB6930F5A1008DA60FAF01BAD4B831A38D919FE56A321B95AAC15054FE871F9FD3A8184BAE400A0B598EE7ED254FA011E8857DD89A54721AB54341C14622BD6401C721D7236F7A261054AE87A9DC7A29015798C7B88A75C7D9889AF00FC04F2DC71F6</vt:lpwstr>
  </property>
  <property fmtid="{D5CDD505-2E9C-101B-9397-08002B2CF9AE}" pid="9" name="Business Objects Context Information7">
    <vt:lpwstr>9D8EB61EB2C394F73E182EEE23CC4A1E106DF5B7BF5081B2AD0A4792B5AC8D8D6900CB60B30AD976D01C0FF54776BC4A623E0772233C7D0C43EE81381087D26C006F14899CD5564E447EF2D5983DF816AA01472C6362BD8D147816F21ADB683F92B0533F0</vt:lpwstr>
  </property>
</Properties>
</file>